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690" tabRatio="93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Tax Sched 24" sheetId="7" r:id="rId10"/>
    <sheet name="Short-Term Long-Term Debt 25" sheetId="8" r:id="rId11"/>
    <sheet name="Rest Tax Levies-Tort Im 26" sheetId="12" r:id="rId12"/>
    <sheet name="Cap Outlay Deprec 27" sheetId="11" r:id="rId13"/>
    <sheet name="PCTC-OEPP 28-29" sheetId="34" r:id="rId14"/>
    <sheet name="ICR Computation 30" sheetId="108" r:id="rId15"/>
    <sheet name="Shared Outsourced Services 31" sheetId="167" r:id="rId16"/>
    <sheet name="AC32" sheetId="145" r:id="rId17"/>
    <sheet name="Itemization 33" sheetId="127" r:id="rId18"/>
    <sheet name="REF 34" sheetId="117" r:id="rId19"/>
    <sheet name="Opinion-Notes 35" sheetId="129" r:id="rId20"/>
    <sheet name="DeficitAFRSum Calc 36" sheetId="146" r:id="rId21"/>
    <sheet name="AUDITCHECK" sheetId="36" r:id="rId22"/>
    <sheet name="ARRA Sched 23" sheetId="131"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0">'DeficitAFRSum Calc 36'!$A$1:$F$13</definedName>
    <definedName name="_xlnm.Print_Titles" localSheetId="6">'Acct Summary 7-8'!$A:$B,'Acct Summary 7-8'!$1:$2</definedName>
    <definedName name="_xlnm.Print_Titles" localSheetId="5">'Assets-Liab 5-6'!$A:$B,'Assets-Liab 5-6'!$1:$2</definedName>
    <definedName name="_xlnm.Print_Titles" localSheetId="21">AUDITCHECK!$26:$26</definedName>
    <definedName name="_xlnm.Print_Titles" localSheetId="8">'Expenditures 15-22'!$A:$B,'Expenditures 15-22'!$1:$2</definedName>
    <definedName name="_xlnm.Print_Titles" localSheetId="13">'PCTC-OEPP 28-29'!$1:$5</definedName>
    <definedName name="_xlnm.Print_Titles" localSheetId="7">'Revenues 9-14'!$A:$B,'Revenues 9-14'!$1:$2</definedName>
    <definedName name="_xlnm.Print_Titles" localSheetId="15">'Shared Outsourced Services 31'!$5:$5</definedName>
    <definedName name="SCHADDRS" localSheetId="26">#REF!</definedName>
    <definedName name="SCHADDRS" localSheetId="16">#REF!</definedName>
    <definedName name="SCHADDRS" localSheetId="32">#REF!</definedName>
    <definedName name="SCHADDRS" localSheetId="20">#REF!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6">#REF!</definedName>
    <definedName name="SCHCTY" localSheetId="32">#REF!</definedName>
    <definedName name="SCHCTY" localSheetId="20">#REF!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6">#REF!</definedName>
    <definedName name="SCHNMBR" localSheetId="32">#REF!</definedName>
    <definedName name="SCHNMBR" localSheetId="20">#REF!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6">#REF!</definedName>
    <definedName name="SCHNME" localSheetId="32">#REF!</definedName>
    <definedName name="SCHNME" localSheetId="20">#REF!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6">#REF!</definedName>
    <definedName name="SUPT" localSheetId="32">#REF!</definedName>
    <definedName name="SUPT" localSheetId="20">#REF!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iterate="1" calcOnSave="0"/>
</workbook>
</file>

<file path=xl/calcChain.xml><?xml version="1.0" encoding="utf-8"?>
<calcChain xmlns="http://schemas.openxmlformats.org/spreadsheetml/2006/main">
  <c r="B7" i="167" l="1"/>
  <c r="B6" i="167"/>
  <c r="E13" i="7" l="1"/>
  <c r="E14" i="7"/>
  <c r="E11" i="7"/>
  <c r="E12" i="7"/>
  <c r="E16" i="7"/>
  <c r="E8" i="7"/>
  <c r="E10" i="7"/>
  <c r="E7" i="7"/>
  <c r="E6" i="7"/>
  <c r="E5" i="7"/>
  <c r="E4" i="7"/>
  <c r="L318" i="29" l="1"/>
  <c r="J12" i="11" l="1"/>
  <c r="I12" i="11"/>
  <c r="H12" i="11"/>
  <c r="E12" i="11"/>
  <c r="D12" i="11"/>
  <c r="C12" i="11"/>
  <c r="J13" i="11"/>
  <c r="I13" i="11"/>
  <c r="D13" i="11"/>
  <c r="C145" i="5" l="1"/>
  <c r="C77" i="5"/>
  <c r="F152" i="5"/>
  <c r="F151" i="5"/>
  <c r="C268" i="5"/>
  <c r="C203" i="5"/>
  <c r="C194" i="5"/>
  <c r="C183" i="5"/>
  <c r="K4" i="3"/>
  <c r="E4"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J86" i="28"/>
  <c r="B7759" i="106" s="1"/>
  <c r="K6" i="29"/>
  <c r="B7763" i="106" s="1"/>
  <c r="D7763" i="106" s="1"/>
  <c r="B7762" i="106"/>
  <c r="D7762" i="106" s="1"/>
  <c r="K12" i="12"/>
  <c r="K23" i="12"/>
  <c r="K24" i="12"/>
  <c r="B7733" i="106" s="1"/>
  <c r="D7733" i="106" s="1"/>
  <c r="J12" i="12"/>
  <c r="J21" i="12"/>
  <c r="J23" i="12"/>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17" i="145" s="1"/>
  <c r="G17" i="145" s="1"/>
  <c r="K64" i="29"/>
  <c r="E16" i="145" s="1"/>
  <c r="G16" i="145"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E15" i="4" s="1"/>
  <c r="B2633" i="106" s="1"/>
  <c r="D263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s="1"/>
  <c r="B7711" i="106"/>
  <c r="D7711" i="106" s="1"/>
  <c r="B7712" i="106"/>
  <c r="D7712" i="106"/>
  <c r="B7713" i="106"/>
  <c r="D7713" i="106" s="1"/>
  <c r="B7714" i="106"/>
  <c r="D7714" i="106" s="1"/>
  <c r="B7715" i="106"/>
  <c r="D7715" i="106" s="1"/>
  <c r="B7716" i="106"/>
  <c r="D7716" i="106"/>
  <c r="B7717" i="106"/>
  <c r="D7717" i="106" s="1"/>
  <c r="B7718" i="106"/>
  <c r="D7718" i="106" s="1"/>
  <c r="B7719" i="106"/>
  <c r="D7719" i="106" s="1"/>
  <c r="B7720" i="106"/>
  <c r="D7720" i="106"/>
  <c r="B7721" i="106"/>
  <c r="D7721" i="106" s="1"/>
  <c r="B7722" i="106"/>
  <c r="D7722" i="106" s="1"/>
  <c r="B7723" i="106"/>
  <c r="D7723" i="106" s="1"/>
  <c r="B7724" i="106"/>
  <c r="D7724" i="106"/>
  <c r="B7725" i="106"/>
  <c r="D7725" i="106" s="1"/>
  <c r="D7726" i="106"/>
  <c r="B7728" i="106"/>
  <c r="D7728" i="106" s="1"/>
  <c r="D7729" i="106"/>
  <c r="B7731" i="106"/>
  <c r="D7731" i="106" s="1"/>
  <c r="D7734" i="106"/>
  <c r="B7735" i="106"/>
  <c r="D7735" i="106" s="1"/>
  <c r="B7736" i="106"/>
  <c r="D7736" i="106" s="1"/>
  <c r="B7737" i="106"/>
  <c r="D7737" i="106" s="1"/>
  <c r="B7738" i="106"/>
  <c r="D7738" i="106"/>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D211" i="5"/>
  <c r="B5444" i="106" s="1"/>
  <c r="D5444" i="106" s="1"/>
  <c r="F211" i="5"/>
  <c r="B5677" i="106" s="1"/>
  <c r="D5677" i="106" s="1"/>
  <c r="G211" i="5"/>
  <c r="B5803" i="106" s="1"/>
  <c r="D5803" i="106" s="1"/>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D11" i="37"/>
  <c r="D22" i="37"/>
  <c r="J22" i="37"/>
  <c r="L22" i="37"/>
  <c r="D24" i="37"/>
  <c r="B4270" i="106" s="1"/>
  <c r="D4270" i="106" s="1"/>
  <c r="L5" i="11"/>
  <c r="B2056" i="106" s="1"/>
  <c r="D2056" i="106" s="1"/>
  <c r="F16" i="11" l="1"/>
  <c r="B2031" i="106" s="1"/>
  <c r="D2031" i="106" s="1"/>
  <c r="L15" i="11"/>
  <c r="B3459" i="106" s="1"/>
  <c r="D3459" i="106" s="1"/>
  <c r="B6289" i="106"/>
  <c r="D6289" i="106" s="1"/>
  <c r="H33" i="118"/>
  <c r="C14" i="4"/>
  <c r="B2558" i="106" s="1"/>
  <c r="D2558" i="106" s="1"/>
  <c r="E15" i="145"/>
  <c r="G15" i="145" s="1"/>
  <c r="E305" i="29"/>
  <c r="B1536" i="106" s="1"/>
  <c r="D1536" i="106" s="1"/>
  <c r="D14" i="4"/>
  <c r="B2570" i="106" s="1"/>
  <c r="D2570" i="106" s="1"/>
  <c r="F56" i="34"/>
  <c r="B1323" i="106"/>
  <c r="D1323" i="106" s="1"/>
  <c r="F64" i="34"/>
  <c r="B1124" i="106"/>
  <c r="D1124" i="106" s="1"/>
  <c r="G39" i="108"/>
  <c r="F40" i="34"/>
  <c r="F51" i="34"/>
  <c r="F36" i="34"/>
  <c r="B6891" i="106"/>
  <c r="D6891" i="106" s="1"/>
  <c r="F70" i="34"/>
  <c r="B7076" i="106"/>
  <c r="D7076" i="106" s="1"/>
  <c r="K76" i="4"/>
  <c r="B3586" i="106" s="1"/>
  <c r="D3586" i="106" s="1"/>
  <c r="H76" i="4"/>
  <c r="B3298" i="106" s="1"/>
  <c r="D3298" i="106" s="1"/>
  <c r="D17" i="7"/>
  <c r="B4104" i="106" s="1"/>
  <c r="D4104" i="106" s="1"/>
  <c r="B1752" i="106"/>
  <c r="D1752" i="106" s="1"/>
  <c r="B6840" i="106"/>
  <c r="D6840" i="106" s="1"/>
  <c r="B5125" i="106"/>
  <c r="D5125" i="106" s="1"/>
  <c r="B6838" i="106"/>
  <c r="D6838" i="106" s="1"/>
  <c r="F127" i="34"/>
  <c r="F77" i="4"/>
  <c r="B3255" i="106" s="1"/>
  <c r="D3255" i="106" s="1"/>
  <c r="I76" i="4"/>
  <c r="B3318" i="106" s="1"/>
  <c r="D3318" i="106" s="1"/>
  <c r="J77" i="4"/>
  <c r="B6262" i="106" s="1"/>
  <c r="D6262" i="106" s="1"/>
  <c r="F172" i="5"/>
  <c r="B5644" i="106" s="1"/>
  <c r="D5644" i="106" s="1"/>
  <c r="B5592" i="106"/>
  <c r="D5592" i="106" s="1"/>
  <c r="F128" i="34"/>
  <c r="B4363" i="106"/>
  <c r="D4363" i="106" s="1"/>
  <c r="F126" i="34"/>
  <c r="F105" i="34"/>
  <c r="D18" i="7"/>
  <c r="B4105" i="106" s="1"/>
  <c r="D4105" i="106" s="1"/>
  <c r="K41" i="3"/>
  <c r="B3568" i="106" s="1"/>
  <c r="D3568" i="106" s="1"/>
  <c r="D41" i="3"/>
  <c r="B124" i="106" s="1"/>
  <c r="D124" i="106" s="1"/>
  <c r="F41" i="3"/>
  <c r="B171" i="106" s="1"/>
  <c r="D171" i="106" s="1"/>
  <c r="G14" i="4"/>
  <c r="B2609" i="106" s="1"/>
  <c r="D2609" i="106" s="1"/>
  <c r="B3619" i="106"/>
  <c r="D3619" i="106" s="1"/>
  <c r="F60" i="34"/>
  <c r="F69" i="34"/>
  <c r="B7203" i="106"/>
  <c r="D7203" i="106" s="1"/>
  <c r="C331" i="29"/>
  <c r="B7216" i="106" s="1"/>
  <c r="D7216" i="106" s="1"/>
  <c r="B4202" i="106"/>
  <c r="D4202" i="106" s="1"/>
  <c r="F62" i="34"/>
  <c r="K339" i="29"/>
  <c r="B3670" i="106" s="1"/>
  <c r="D3670" i="106" s="1"/>
  <c r="H352" i="29"/>
  <c r="B7242" i="106" s="1"/>
  <c r="D7242" i="106" s="1"/>
  <c r="B2836" i="106"/>
  <c r="D2836" i="106" s="1"/>
  <c r="J331" i="29"/>
  <c r="B7223" i="106" s="1"/>
  <c r="D7223" i="106" s="1"/>
  <c r="E29" i="108"/>
  <c r="C204" i="29"/>
  <c r="B1340" i="106" s="1"/>
  <c r="D1340" i="106" s="1"/>
  <c r="J204" i="29"/>
  <c r="B7072" i="106" s="1"/>
  <c r="D7072" i="106" s="1"/>
  <c r="F71" i="34"/>
  <c r="D27" i="108"/>
  <c r="K349" i="29"/>
  <c r="B3676" i="106" s="1"/>
  <c r="D3676" i="106" s="1"/>
  <c r="G341" i="29"/>
  <c r="B3649" i="106" s="1"/>
  <c r="D3649" i="106" s="1"/>
  <c r="E102" i="29"/>
  <c r="B2790" i="106" s="1"/>
  <c r="D2790" i="106" s="1"/>
  <c r="F41" i="34"/>
  <c r="B1134" i="106"/>
  <c r="D1134" i="106" s="1"/>
  <c r="F34" i="34"/>
  <c r="F37" i="108"/>
  <c r="B3668" i="106"/>
  <c r="D3668" i="106" s="1"/>
  <c r="G29" i="108"/>
  <c r="E38" i="108"/>
  <c r="B2823" i="106"/>
  <c r="D2823" i="106" s="1"/>
  <c r="I129" i="29"/>
  <c r="B7037" i="106" s="1"/>
  <c r="D7037" i="106" s="1"/>
  <c r="H112" i="29"/>
  <c r="B7018" i="106" s="1"/>
  <c r="D7018" i="106" s="1"/>
  <c r="F45" i="34"/>
  <c r="F39" i="34"/>
  <c r="G38" i="108"/>
  <c r="G30" i="108"/>
  <c r="G26" i="108"/>
  <c r="B7231" i="106"/>
  <c r="D7231" i="106" s="1"/>
  <c r="L354" i="29"/>
  <c r="F42" i="34"/>
  <c r="D37" i="108"/>
  <c r="F48" i="34"/>
  <c r="E30" i="108"/>
  <c r="E26" i="108"/>
  <c r="B6899" i="106"/>
  <c r="D6899" i="106" s="1"/>
  <c r="B6853" i="106"/>
  <c r="D6853" i="106" s="1"/>
  <c r="B1452" i="106"/>
  <c r="D1452" i="106" s="1"/>
  <c r="J354" i="29"/>
  <c r="B7245" i="106" s="1"/>
  <c r="D7245" i="106" s="1"/>
  <c r="B7235" i="106"/>
  <c r="D7235" i="106" s="1"/>
  <c r="L331" i="29"/>
  <c r="G35" i="108"/>
  <c r="F38" i="34"/>
  <c r="G34" i="108"/>
  <c r="E28" i="108"/>
  <c r="D26" i="108"/>
  <c r="B7047" i="106"/>
  <c r="D7047" i="106" s="1"/>
  <c r="D341" i="29"/>
  <c r="B3628" i="106" s="1"/>
  <c r="D3628" i="106" s="1"/>
  <c r="E204" i="29"/>
  <c r="B1353" i="106" s="1"/>
  <c r="D1353" i="106" s="1"/>
  <c r="B1131" i="106"/>
  <c r="D1131" i="106" s="1"/>
  <c r="B7074" i="106"/>
  <c r="D7074" i="106" s="1"/>
  <c r="B1126" i="106"/>
  <c r="D1126" i="106" s="1"/>
  <c r="E35" i="108"/>
  <c r="D36" i="108"/>
  <c r="F31" i="108"/>
  <c r="F72" i="34"/>
  <c r="F61" i="34"/>
  <c r="G33" i="108"/>
  <c r="I204" i="29"/>
  <c r="B6995" i="106"/>
  <c r="D6995" i="106" s="1"/>
  <c r="B3488" i="106"/>
  <c r="D3488" i="106" s="1"/>
  <c r="B1308" i="106"/>
  <c r="D1308" i="106" s="1"/>
  <c r="E129" i="29"/>
  <c r="B1241" i="106" s="1"/>
  <c r="D1241" i="106" s="1"/>
  <c r="F36" i="108"/>
  <c r="D31" i="108"/>
  <c r="B7114" i="106"/>
  <c r="D7114" i="106" s="1"/>
  <c r="F37" i="34"/>
  <c r="E33" i="108"/>
  <c r="B7205" i="106"/>
  <c r="D7205" i="106" s="1"/>
  <c r="B7011" i="106"/>
  <c r="D7011" i="106" s="1"/>
  <c r="H341" i="29"/>
  <c r="B3656" i="106" s="1"/>
  <c r="D3656" i="106" s="1"/>
  <c r="H305" i="29"/>
  <c r="B1554" i="106" s="1"/>
  <c r="D1554" i="106" s="1"/>
  <c r="D305" i="29"/>
  <c r="B1530" i="106" s="1"/>
  <c r="D1530" i="106" s="1"/>
  <c r="B1274" i="106"/>
  <c r="D1274" i="106" s="1"/>
  <c r="B1264" i="106"/>
  <c r="D1264" i="106" s="1"/>
  <c r="F135" i="34"/>
  <c r="B6409" i="106"/>
  <c r="D6409" i="106" s="1"/>
  <c r="F93" i="34"/>
  <c r="F130" i="34"/>
  <c r="D5" i="4"/>
  <c r="B3406" i="106" s="1"/>
  <c r="D3406" i="106" s="1"/>
  <c r="F106" i="34"/>
  <c r="B1746" i="106"/>
  <c r="D1746" i="106" s="1"/>
  <c r="D9" i="7"/>
  <c r="B1767" i="106" s="1"/>
  <c r="D1767" i="106" s="1"/>
  <c r="D14" i="7"/>
  <c r="B1770" i="106" s="1"/>
  <c r="D1770" i="106" s="1"/>
  <c r="D109" i="5"/>
  <c r="B5356" i="106" s="1"/>
  <c r="D5356" i="106" s="1"/>
  <c r="C109" i="5"/>
  <c r="B5121" i="106" s="1"/>
  <c r="D5121" i="106" s="1"/>
  <c r="J109" i="5"/>
  <c r="J4" i="4" s="1"/>
  <c r="B6220" i="106" s="1"/>
  <c r="D6220" i="106" s="1"/>
  <c r="J173" i="5"/>
  <c r="D13" i="7"/>
  <c r="B3726" i="106" s="1"/>
  <c r="D3726" i="106" s="1"/>
  <c r="J274" i="5"/>
  <c r="B7054" i="106" s="1"/>
  <c r="D7054" i="106" s="1"/>
  <c r="E109" i="5"/>
  <c r="E4" i="4" s="1"/>
  <c r="B2630" i="106" s="1"/>
  <c r="D2630" i="106" s="1"/>
  <c r="F109" i="5"/>
  <c r="G172" i="5"/>
  <c r="B5770" i="106" s="1"/>
  <c r="D5770" i="106" s="1"/>
  <c r="C41" i="3"/>
  <c r="B93" i="106" s="1"/>
  <c r="D93" i="106" s="1"/>
  <c r="D60" i="36"/>
  <c r="N23" i="3"/>
  <c r="B284" i="106" s="1"/>
  <c r="D284" i="106" s="1"/>
  <c r="I6" i="4"/>
  <c r="B5011" i="106" s="1"/>
  <c r="D5011" i="106" s="1"/>
  <c r="B4216" i="106"/>
  <c r="D4216" i="106" s="1"/>
  <c r="F94" i="34"/>
  <c r="K26" i="12"/>
  <c r="B7743" i="106" s="1"/>
  <c r="D7743" i="106" s="1"/>
  <c r="B3317" i="106"/>
  <c r="D3317" i="106" s="1"/>
  <c r="I77" i="4"/>
  <c r="B3319" i="106" s="1"/>
  <c r="D3319" i="106" s="1"/>
  <c r="B1364" i="106"/>
  <c r="D1364" i="106" s="1"/>
  <c r="G204" i="29"/>
  <c r="B1223" i="106"/>
  <c r="D1223" i="106" s="1"/>
  <c r="C129" i="29"/>
  <c r="B7758" i="106"/>
  <c r="D7758" i="106" s="1"/>
  <c r="J88" i="28"/>
  <c r="D15" i="7"/>
  <c r="B1772" i="106" s="1"/>
  <c r="D1772" i="106" s="1"/>
  <c r="H109" i="5"/>
  <c r="F110" i="34"/>
  <c r="B83" i="36"/>
  <c r="K28" i="118"/>
  <c r="O27" i="118" s="1"/>
  <c r="O29" i="118" s="1"/>
  <c r="G5" i="4"/>
  <c r="B3409" i="106" s="1"/>
  <c r="D3409" i="106" s="1"/>
  <c r="B4412" i="106"/>
  <c r="D4412" i="106" s="1"/>
  <c r="B5165" i="106"/>
  <c r="D5165" i="106" s="1"/>
  <c r="B5161" i="106"/>
  <c r="D5161" i="106" s="1"/>
  <c r="B5348" i="106"/>
  <c r="D5348" i="106" s="1"/>
  <c r="B5513" i="106"/>
  <c r="D5513" i="106" s="1"/>
  <c r="B7591" i="106"/>
  <c r="F43" i="34"/>
  <c r="F28" i="108"/>
  <c r="D331" i="29"/>
  <c r="B7217" i="106" s="1"/>
  <c r="D7217" i="106" s="1"/>
  <c r="B3673" i="106"/>
  <c r="D3673" i="106" s="1"/>
  <c r="K344" i="29"/>
  <c r="D7" i="7"/>
  <c r="B1763" i="106" s="1"/>
  <c r="D1763" i="106" s="1"/>
  <c r="F104" i="34"/>
  <c r="B6839" i="106"/>
  <c r="D6839" i="106" s="1"/>
  <c r="D172" i="5"/>
  <c r="K109" i="5"/>
  <c r="J129" i="29"/>
  <c r="B7038" i="106" s="1"/>
  <c r="D7038" i="106" s="1"/>
  <c r="D6103" i="106"/>
  <c r="C172" i="5"/>
  <c r="B5214" i="106" s="1"/>
  <c r="D5214" i="106" s="1"/>
  <c r="D12" i="7"/>
  <c r="B1769" i="106" s="1"/>
  <c r="D1769" i="106" s="1"/>
  <c r="H173" i="5"/>
  <c r="F129" i="34"/>
  <c r="D5" i="7"/>
  <c r="B1761" i="106" s="1"/>
  <c r="D1761" i="106" s="1"/>
  <c r="G109" i="5"/>
  <c r="B5066" i="106"/>
  <c r="D5066" i="106" s="1"/>
  <c r="F47" i="34"/>
  <c r="K323" i="29"/>
  <c r="B2054" i="106"/>
  <c r="D2054" i="106" s="1"/>
  <c r="L13" i="11"/>
  <c r="B2060" i="106" s="1"/>
  <c r="D2060" i="106" s="1"/>
  <c r="K286" i="29"/>
  <c r="B1324" i="106"/>
  <c r="D1324" i="106" s="1"/>
  <c r="K162" i="29"/>
  <c r="K166" i="29" s="1"/>
  <c r="K84" i="29"/>
  <c r="B2088" i="106" s="1"/>
  <c r="D2088" i="106" s="1"/>
  <c r="F19" i="7"/>
  <c r="K329" i="29"/>
  <c r="B7215" i="106" s="1"/>
  <c r="D7215" i="106" s="1"/>
  <c r="D4" i="7"/>
  <c r="B1760" i="106" s="1"/>
  <c r="D1760" i="106" s="1"/>
  <c r="F44" i="34"/>
  <c r="K223" i="29"/>
  <c r="B4156" i="106"/>
  <c r="D4156" i="106" s="1"/>
  <c r="H202" i="29"/>
  <c r="B1375" i="106" s="1"/>
  <c r="D1375" i="106" s="1"/>
  <c r="H138" i="29"/>
  <c r="B1267" i="106" s="1"/>
  <c r="D1267" i="106" s="1"/>
  <c r="B2091" i="106"/>
  <c r="D2091" i="106" s="1"/>
  <c r="B6191" i="106"/>
  <c r="D6191" i="106" s="1"/>
  <c r="J41" i="3"/>
  <c r="B5618" i="106"/>
  <c r="D5618" i="106" s="1"/>
  <c r="K274" i="5"/>
  <c r="I274" i="5"/>
  <c r="B4435" i="106" s="1"/>
  <c r="D4435" i="106" s="1"/>
  <c r="K173" i="5"/>
  <c r="L305" i="29"/>
  <c r="F49" i="34"/>
  <c r="K178" i="29"/>
  <c r="F13" i="4" s="1"/>
  <c r="B2596" i="106" s="1"/>
  <c r="D2596" i="106" s="1"/>
  <c r="B4087" i="106"/>
  <c r="D4087" i="106" s="1"/>
  <c r="K110" i="29"/>
  <c r="B2795" i="106"/>
  <c r="D2795" i="106" s="1"/>
  <c r="B3703" i="106"/>
  <c r="D3703" i="106" s="1"/>
  <c r="I41" i="3"/>
  <c r="H166" i="29"/>
  <c r="H168" i="29" s="1"/>
  <c r="B1318" i="106" s="1"/>
  <c r="D1318" i="106" s="1"/>
  <c r="L41" i="3"/>
  <c r="F21" i="8"/>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H77" i="4"/>
  <c r="B3299" i="106" s="1"/>
  <c r="D3299" i="106" s="1"/>
  <c r="K77" i="4"/>
  <c r="B3587" i="106" s="1"/>
  <c r="D3587" i="106" s="1"/>
  <c r="D51" i="36"/>
  <c r="B6352" i="106"/>
  <c r="D6352" i="106" s="1"/>
  <c r="F173" i="5"/>
  <c r="C173" i="5"/>
  <c r="B5223" i="106" s="1"/>
  <c r="D5223" i="106" s="1"/>
  <c r="D58" i="36"/>
  <c r="D4" i="4"/>
  <c r="B2564" i="106" s="1"/>
  <c r="D2564" i="106" s="1"/>
  <c r="G173" i="5"/>
  <c r="B5778" i="106" s="1"/>
  <c r="D5778" i="106" s="1"/>
  <c r="C4" i="4"/>
  <c r="B2551" i="106" s="1"/>
  <c r="D2551" i="106" s="1"/>
  <c r="D53" i="36"/>
  <c r="E150" i="29"/>
  <c r="B1242" i="106" s="1"/>
  <c r="D1242" i="106" s="1"/>
  <c r="K341" i="29"/>
  <c r="B1317" i="106"/>
  <c r="D1317" i="106" s="1"/>
  <c r="I150" i="29"/>
  <c r="B7051" i="106" s="1"/>
  <c r="D7051" i="106" s="1"/>
  <c r="G354" i="29"/>
  <c r="B3650" i="106" s="1"/>
  <c r="D3650" i="106" s="1"/>
  <c r="K352" i="29"/>
  <c r="K16" i="4" s="1"/>
  <c r="J16" i="4"/>
  <c r="B6226" i="106" s="1"/>
  <c r="D6226" i="106" s="1"/>
  <c r="B1328" i="106"/>
  <c r="D1328" i="106" s="1"/>
  <c r="H354" i="29"/>
  <c r="B3660" i="106" s="1"/>
  <c r="D3660" i="106" s="1"/>
  <c r="F40" i="108"/>
  <c r="G42" i="108" s="1"/>
  <c r="L114" i="29"/>
  <c r="D40" i="108"/>
  <c r="E42" i="108" s="1"/>
  <c r="B1381" i="106"/>
  <c r="D1381" i="106" s="1"/>
  <c r="C114" i="29"/>
  <c r="B757" i="106" s="1"/>
  <c r="D757" i="106" s="1"/>
  <c r="F66" i="34"/>
  <c r="B7071" i="106"/>
  <c r="D7071" i="106" s="1"/>
  <c r="D354" i="29"/>
  <c r="B3629" i="106" s="1"/>
  <c r="D3629" i="106" s="1"/>
  <c r="K331" i="29"/>
  <c r="B7224" i="106" s="1"/>
  <c r="D7224" i="106" s="1"/>
  <c r="J150" i="29"/>
  <c r="B7052" i="106" s="1"/>
  <c r="D7052" i="106" s="1"/>
  <c r="H275" i="5"/>
  <c r="B5915" i="106" s="1"/>
  <c r="D5915" i="106" s="1"/>
  <c r="B5527" i="106"/>
  <c r="D5527" i="106" s="1"/>
  <c r="B6397" i="106"/>
  <c r="D6397" i="106" s="1"/>
  <c r="J6" i="4"/>
  <c r="B6221" i="106" s="1"/>
  <c r="D6221" i="106" s="1"/>
  <c r="D274" i="5"/>
  <c r="D7" i="4" s="1"/>
  <c r="B5914" i="106"/>
  <c r="D5914" i="106" s="1"/>
  <c r="F4" i="4"/>
  <c r="B2591" i="106" s="1"/>
  <c r="D2591" i="106" s="1"/>
  <c r="B5588" i="106"/>
  <c r="D5588" i="106" s="1"/>
  <c r="J7" i="4"/>
  <c r="B6222" i="106" s="1"/>
  <c r="D6222" i="106" s="1"/>
  <c r="J275" i="5"/>
  <c r="B7055" i="106" s="1"/>
  <c r="D7055" i="106" s="1"/>
  <c r="D50" i="36"/>
  <c r="K6" i="4"/>
  <c r="B3570" i="106" s="1"/>
  <c r="D3570" i="106" s="1"/>
  <c r="B6014" i="106"/>
  <c r="D6014" i="106" s="1"/>
  <c r="B5906" i="106"/>
  <c r="D5906" i="106" s="1"/>
  <c r="H6" i="4"/>
  <c r="B2656" i="106" s="1"/>
  <c r="D2656" i="106" s="1"/>
  <c r="B1225" i="106"/>
  <c r="D1225" i="106" s="1"/>
  <c r="C150" i="29"/>
  <c r="B1226" i="106" s="1"/>
  <c r="D1226" i="106" s="1"/>
  <c r="K102" i="29"/>
  <c r="C15" i="4" s="1"/>
  <c r="B2559" i="106" s="1"/>
  <c r="D2559" i="106" s="1"/>
  <c r="F274" i="5"/>
  <c r="I7" i="4"/>
  <c r="B4444" i="106" s="1"/>
  <c r="D4444" i="106" s="1"/>
  <c r="B1151" i="106"/>
  <c r="D1151" i="106" s="1"/>
  <c r="K112" i="29"/>
  <c r="K275" i="5"/>
  <c r="B6023" i="106" s="1"/>
  <c r="D6023" i="106" s="1"/>
  <c r="K7" i="4"/>
  <c r="B3718" i="106" s="1"/>
  <c r="D3718" i="106" s="1"/>
  <c r="B1879" i="106"/>
  <c r="D1879" i="106" s="1"/>
  <c r="H22" i="37"/>
  <c r="B1474" i="106"/>
  <c r="D1474" i="106" s="1"/>
  <c r="G12" i="4"/>
  <c r="B2607" i="106" s="1"/>
  <c r="D2607" i="106" s="1"/>
  <c r="B1515" i="106"/>
  <c r="D1515" i="106" s="1"/>
  <c r="G16" i="4"/>
  <c r="B2611" i="106" s="1"/>
  <c r="D2611" i="106" s="1"/>
  <c r="B6024" i="106"/>
  <c r="D6024" i="106" s="1"/>
  <c r="G4" i="4"/>
  <c r="B2603" i="106" s="1"/>
  <c r="D2603" i="106" s="1"/>
  <c r="B6025" i="106"/>
  <c r="D6025" i="106" s="1"/>
  <c r="H4" i="4"/>
  <c r="D7256" i="106"/>
  <c r="B6022" i="106"/>
  <c r="D6022" i="106" s="1"/>
  <c r="F175" i="34"/>
  <c r="B2917" i="106"/>
  <c r="D2917" i="106" s="1"/>
  <c r="D59" i="36"/>
  <c r="B3674" i="106"/>
  <c r="D3674" i="106" s="1"/>
  <c r="K15" i="4"/>
  <c r="B3573" i="106" s="1"/>
  <c r="D3573" i="106" s="1"/>
  <c r="B1365" i="106"/>
  <c r="D1365" i="106" s="1"/>
  <c r="F65" i="34"/>
  <c r="B6216" i="106"/>
  <c r="D6216" i="106" s="1"/>
  <c r="D57" i="36"/>
  <c r="K4" i="4"/>
  <c r="B6028" i="106"/>
  <c r="D6028" i="106" s="1"/>
  <c r="D30" i="36"/>
  <c r="B7760" i="106"/>
  <c r="D7760" i="106" s="1"/>
  <c r="B7207" i="106"/>
  <c r="D7207" i="106" s="1"/>
  <c r="J13" i="4"/>
  <c r="B7042" i="106" s="1"/>
  <c r="D7042" i="106" s="1"/>
  <c r="B3724" i="106"/>
  <c r="D3724" i="106" s="1"/>
  <c r="G15" i="4"/>
  <c r="B6032" i="106" s="1"/>
  <c r="D6032" i="106" s="1"/>
  <c r="F73" i="34"/>
  <c r="D19" i="7"/>
  <c r="B1775" i="106" s="1"/>
  <c r="D1775" i="106" s="1"/>
  <c r="H150" i="29"/>
  <c r="B1273" i="106" s="1"/>
  <c r="D1273" i="106" s="1"/>
  <c r="D7253" i="106"/>
  <c r="B2913" i="106"/>
  <c r="D2913" i="106" s="1"/>
  <c r="D56" i="36"/>
  <c r="B5412" i="106"/>
  <c r="D5412" i="106" s="1"/>
  <c r="D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9" i="34" l="1"/>
  <c r="B1145" i="106"/>
  <c r="D1145" i="106" s="1"/>
  <c r="F275" i="5"/>
  <c r="B5720" i="106" s="1"/>
  <c r="D5720" i="106" s="1"/>
  <c r="C6" i="4"/>
  <c r="B2553" i="106" s="1"/>
  <c r="D2553" i="106" s="1"/>
  <c r="G6" i="4"/>
  <c r="B2604" i="106" s="1"/>
  <c r="D2604" i="106" s="1"/>
  <c r="F6" i="4"/>
  <c r="B2593" i="106" s="1"/>
  <c r="D2593" i="106" s="1"/>
  <c r="B5653" i="106"/>
  <c r="D5653" i="106" s="1"/>
  <c r="D275" i="5"/>
  <c r="B5508" i="106" s="1"/>
  <c r="D5508" i="106" s="1"/>
  <c r="J8" i="4"/>
  <c r="J10" i="4" s="1"/>
  <c r="B6225" i="106" s="1"/>
  <c r="D6225" i="106" s="1"/>
  <c r="B7243" i="106"/>
  <c r="D7243" i="106" s="1"/>
  <c r="K354" i="29"/>
  <c r="K355" i="29" s="1"/>
  <c r="B3681" i="106" s="1"/>
  <c r="D3681" i="106" s="1"/>
  <c r="K13" i="4"/>
  <c r="B3572" i="106" s="1"/>
  <c r="D3572" i="106" s="1"/>
  <c r="B3672" i="106"/>
  <c r="D3672" i="106" s="1"/>
  <c r="F53" i="34"/>
  <c r="F13" i="34"/>
  <c r="K114" i="29"/>
  <c r="F8" i="34" s="1"/>
  <c r="K306" i="29"/>
  <c r="B1561" i="106" s="1"/>
  <c r="D1561" i="106" s="1"/>
  <c r="B5507" i="106"/>
  <c r="D5507" i="106" s="1"/>
  <c r="F7" i="4"/>
  <c r="B2594" i="106" s="1"/>
  <c r="D2594" i="106" s="1"/>
  <c r="K332" i="29"/>
  <c r="B7225" i="106" s="1"/>
  <c r="D7225" i="106" s="1"/>
  <c r="B5719" i="106"/>
  <c r="D5719" i="106" s="1"/>
  <c r="B2655" i="106"/>
  <c r="D2655" i="106" s="1"/>
  <c r="H8" i="4"/>
  <c r="B5421" i="106"/>
  <c r="D5421" i="106" s="1"/>
  <c r="D6" i="4"/>
  <c r="B2566" i="106" s="1"/>
  <c r="D2566" i="106" s="1"/>
  <c r="J17" i="4"/>
  <c r="B6227" i="106" s="1"/>
  <c r="D6227" i="106" s="1"/>
  <c r="F24" i="37"/>
  <c r="B3569" i="106"/>
  <c r="D3569" i="106" s="1"/>
  <c r="K8" i="4"/>
  <c r="C16" i="4"/>
  <c r="B2560" i="106" s="1"/>
  <c r="D2560" i="106" s="1"/>
  <c r="B7019" i="106"/>
  <c r="D7019"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6223" i="106" l="1"/>
  <c r="D6223" i="106" s="1"/>
  <c r="K17" i="4"/>
  <c r="B3575" i="106" s="1"/>
  <c r="D3575" i="106" s="1"/>
  <c r="B3678" i="106"/>
  <c r="D3678" i="106" s="1"/>
  <c r="B1152" i="106"/>
  <c r="D1152" i="106" s="1"/>
  <c r="K151" i="29"/>
  <c r="B1289" i="106" s="1"/>
  <c r="D1289" i="106" s="1"/>
  <c r="J20" i="4"/>
  <c r="B6230" i="106" s="1"/>
  <c r="D6230" i="106" s="1"/>
  <c r="D8" i="4"/>
  <c r="C6" i="146" s="1"/>
  <c r="F8" i="4"/>
  <c r="B2595" i="106" s="1"/>
  <c r="D2595" i="106" s="1"/>
  <c r="J19" i="4"/>
  <c r="B6229" i="106" s="1"/>
  <c r="D6229" i="106" s="1"/>
  <c r="D10" i="159"/>
  <c r="D19" i="159" s="1"/>
  <c r="D32" i="159" s="1"/>
  <c r="D4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B2568" i="106"/>
  <c r="D2568" i="106" s="1"/>
  <c r="J78" i="4"/>
  <c r="J81" i="4" s="1"/>
  <c r="D10" i="4"/>
  <c r="B4123" i="106" s="1"/>
  <c r="D4123" i="106" s="1"/>
  <c r="F14" i="34"/>
  <c r="F76" i="34" s="1"/>
  <c r="H13" i="118"/>
  <c r="D20" i="4"/>
  <c r="D78" i="4" s="1"/>
  <c r="F10" i="4"/>
  <c r="B4125" i="106" s="1"/>
  <c r="D4125" i="106" s="1"/>
  <c r="D6" i="14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3576" i="106"/>
  <c r="D3576" i="106" s="1"/>
  <c r="B6263" i="106"/>
  <c r="D6263" i="106" s="1"/>
  <c r="F6" i="146"/>
  <c r="B2574" i="106"/>
  <c r="D2574" i="106" s="1"/>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<sst xmlns="http://schemas.openxmlformats.org/spreadsheetml/2006/main" count="5036" uniqueCount="2125">
  <si>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</si>
  <si>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</si>
  <si>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</si>
  <si>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</si>
  <si>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</si>
  <si>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</si>
  <si>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</si>
  <si>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</si>
  <si>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</si>
  <si>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</si>
  <si>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</si>
  <si>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</si>
  <si>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</si>
  <si>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</si>
  <si>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</si>
  <si>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</si>
  <si>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</si>
  <si>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</si>
  <si>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</si>
  <si>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</si>
  <si>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</si>
  <si>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</si>
  <si>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</si>
  <si>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</si>
  <si>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</si>
  <si>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</si>
  <si>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</si>
  <si>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</si>
  <si>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</si>
  <si>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</si>
  <si>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</si>
  <si>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</si>
  <si>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</si>
  <si>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</si>
  <si>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</si>
  <si>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</si>
  <si>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</si>
  <si>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</si>
  <si>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</si>
  <si>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</si>
  <si>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</si>
  <si>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</si>
  <si>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</si>
  <si>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</si>
  <si>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</si>
  <si>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</si>
  <si>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</si>
  <si>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</si>
  <si>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</si>
  <si>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</si>
  <si>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</si>
  <si>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</si>
  <si>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</si>
  <si>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</si>
  <si>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</si>
  <si>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</si>
  <si>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</si>
  <si>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</si>
  <si>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</si>
  <si>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</si>
  <si>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</si>
  <si>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</si>
  <si>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</si>
  <si>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</si>
  <si>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</si>
  <si>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</si>
  <si>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</si>
  <si>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</si>
  <si>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</si>
  <si>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</si>
  <si>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</si>
  <si>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</si>
  <si>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</si>
  <si>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</si>
  <si>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</si>
  <si>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</si>
  <si>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</si>
  <si>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</si>
  <si>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</si>
  <si>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</si>
  <si>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</si>
  <si>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</si>
  <si>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</si>
  <si>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</si>
  <si>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</si>
  <si>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</si>
  <si>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</si>
  <si>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</si>
  <si>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</si>
  <si>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</si>
  <si>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</si>
  <si>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</si>
  <si>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</si>
  <si>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</si>
  <si>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</si>
  <si>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</si>
  <si>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</si>
  <si>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</si>
  <si>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</si>
  <si>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</si>
  <si>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</si>
  <si>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</si>
  <si>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</si>
  <si>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</si>
  <si>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</si>
  <si>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</si>
  <si>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</si>
  <si>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</si>
  <si>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</si>
  <si>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</si>
  <si>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</si>
  <si>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</si>
  <si>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</si>
  <si>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</si>
  <si>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</si>
  <si>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</si>
  <si>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</si>
  <si>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</si>
  <si>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</si>
  <si>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</si>
  <si>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</si>
  <si>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</si>
  <si>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</si>
  <si>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</si>
  <si>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</si>
  <si>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</si>
  <si>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</si>
  <si>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</si>
  <si>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</si>
  <si>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</si>
  <si>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</si>
  <si>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</si>
  <si>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</si>
  <si>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</si>
  <si>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</si>
  <si>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</si>
  <si>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</si>
  <si>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</si>
  <si>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</si>
  <si>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</si>
  <si>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</si>
  <si>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</si>
  <si>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</si>
  <si>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</si>
  <si>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</si>
  <si>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</si>
  <si>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</si>
  <si>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</si>
  <si>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</si>
  <si>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</si>
  <si>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</si>
  <si>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</si>
  <si>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</si>
  <si>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</si>
  <si>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</si>
  <si>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</si>
  <si>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</si>
  <si>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</si>
  <si>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</si>
  <si>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</si>
  <si>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</si>
  <si>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</si>
  <si>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</si>
  <si>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</si>
  <si>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</si>
  <si>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</si>
  <si>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</si>
  <si>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</si>
  <si>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</si>
  <si>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</si>
  <si>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</si>
  <si>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</si>
  <si>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</si>
  <si>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</si>
  <si>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</si>
  <si>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</si>
  <si>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</si>
  <si>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</si>
  <si>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</si>
  <si>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</si>
  <si>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</si>
  <si>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</si>
  <si>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</si>
  <si>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</si>
  <si>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</si>
  <si>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</si>
  <si>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</si>
  <si>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</si>
  <si>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</si>
  <si>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</si>
  <si>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</si>
  <si>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</si>
  <si>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</si>
  <si>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</si>
  <si>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</si>
  <si>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</si>
  <si>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</si>
  <si>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</si>
  <si>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</si>
  <si>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</si>
  <si>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</si>
  <si>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</si>
  <si>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</si>
  <si>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</si>
  <si>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</si>
  <si>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</si>
  <si>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</si>
  <si>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</si>
  <si>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</si>
  <si>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</si>
  <si>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</si>
  <si>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</si>
  <si>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</si>
  <si>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</si>
  <si>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</si>
  <si>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</si>
  <si>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</si>
  <si>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</si>
  <si>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</si>
  <si>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</si>
  <si>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</si>
  <si>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</si>
  <si>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</si>
  <si>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</si>
  <si>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</si>
  <si>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</si>
  <si>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</si>
  <si>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</si>
  <si>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</si>
  <si>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</si>
  <si>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</si>
  <si>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</si>
  <si>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</si>
  <si>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</si>
  <si>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</si>
  <si>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</si>
  <si>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</si>
  <si>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</si>
  <si>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</si>
  <si>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</si>
  <si>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</si>
  <si>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</si>
  <si>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</si>
  <si>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</si>
  <si>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</si>
  <si>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</si>
  <si>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</si>
  <si>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</si>
  <si>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</si>
  <si>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</si>
  <si>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</si>
  <si>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</si>
  <si>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</si>
  <si>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</si>
  <si>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</si>
  <si>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</si>
  <si>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</si>
  <si>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</si>
  <si>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</si>
  <si>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</si>
  <si>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</si>
  <si>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</si>
  <si>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</si>
  <si>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</si>
  <si>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</si>
  <si>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</si>
  <si>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</si>
  <si>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</si>
  <si>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</si>
  <si>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</si>
  <si>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</si>
  <si>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</si>
  <si>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</si>
  <si>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</si>
  <si>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</si>
  <si>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</si>
  <si>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</si>
  <si>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</si>
  <si>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</si>
  <si>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</si>
  <si>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</si>
  <si>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</si>
  <si>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</si>
  <si>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</si>
  <si>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</si>
  <si>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</si>
  <si>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</si>
  <si>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</si>
  <si>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</si>
  <si>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</si>
  <si>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</si>
  <si>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</si>
  <si>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</si>
  <si>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</si>
  <si>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</si>
  <si>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</si>
  <si>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</si>
  <si>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</si>
  <si>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</si>
  <si>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</si>
  <si>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</si>
  <si>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</si>
  <si>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</si>
  <si>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</si>
  <si>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</si>
  <si>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</si>
  <si>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</si>
  <si>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</si>
  <si>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</si>
  <si>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</si>
  <si>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</si>
  <si>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</si>
  <si>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</si>
  <si>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</si>
  <si>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</si>
  <si>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</si>
  <si>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</si>
  <si>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</si>
  <si>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</si>
  <si>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</si>
  <si>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</si>
  <si>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</si>
  <si>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</si>
  <si>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</si>
  <si>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</si>
  <si>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</si>
  <si>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</si>
  <si>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</si>
  <si>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</si>
  <si>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</si>
  <si>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</si>
  <si>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</si>
  <si>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</si>
  <si>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</si>
  <si>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</si>
  <si>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</si>
  <si>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</si>
  <si>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</si>
  <si>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</si>
  <si>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</si>
  <si>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</si>
  <si>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</si>
  <si>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</si>
  <si>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</si>
  <si>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</si>
  <si>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</si>
  <si>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</si>
  <si>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</si>
  <si>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</si>
  <si>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</si>
  <si>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</si>
  <si>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</si>
  <si>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</si>
  <si>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</si>
  <si>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</si>
  <si>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</si>
  <si>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</si>
  <si>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</si>
  <si>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</si>
  <si>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</si>
  <si>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</si>
  <si>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</si>
  <si>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</si>
  <si>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</si>
  <si>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</si>
  <si>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</si>
  <si>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</si>
  <si>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</si>
  <si>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</si>
  <si>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</si>
  <si>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</si>
  <si>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</si>
  <si>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</si>
  <si>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</si>
  <si>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</si>
  <si>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</si>
  <si>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</si>
  <si>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</si>
  <si>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</si>
  <si>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</si>
  <si>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</si>
  <si>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</si>
  <si>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</si>
  <si>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</si>
  <si>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</si>
  <si>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</si>
  <si>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</si>
  <si>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</si>
  <si>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</si>
  <si>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</si>
  <si>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</si>
  <si>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</si>
  <si>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</si>
  <si>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</si>
  <si>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</si>
  <si>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</si>
  <si>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</si>
  <si>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</si>
  <si>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</si>
  <si>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</si>
  <si>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</si>
  <si>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</si>
  <si>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</si>
  <si>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</si>
  <si>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</si>
  <si>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</si>
  <si>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</si>
  <si>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</si>
  <si>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</si>
  <si>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</si>
  <si>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</si>
  <si>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</si>
  <si>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</si>
  <si>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</si>
  <si>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</si>
  <si>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</si>
  <si>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</si>
  <si>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</si>
  <si>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</si>
  <si>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</si>
  <si>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</si>
  <si>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</si>
  <si>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</si>
  <si>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</si>
  <si>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</si>
  <si>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</si>
  <si>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</si>
  <si>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</si>
  <si>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</si>
  <si>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</si>
  <si>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</si>
  <si>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</si>
  <si>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</si>
  <si>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</si>
  <si>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</si>
  <si>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</si>
  <si>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</si>
  <si>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</si>
  <si>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</si>
  <si>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</si>
  <si>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</si>
  <si>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</si>
  <si>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</si>
  <si>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</si>
  <si>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</si>
  <si>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</si>
  <si>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</si>
  <si>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</si>
  <si>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</si>
  <si>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</si>
  <si>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</si>
  <si>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</si>
  <si>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</si>
  <si>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</si>
  <si>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</si>
  <si>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</si>
  <si>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</si>
  <si>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</si>
  <si>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</si>
  <si>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</si>
  <si>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</si>
  <si>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</si>
  <si>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</si>
  <si>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</si>
  <si>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</si>
  <si>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</si>
  <si>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</si>
  <si>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</si>
  <si>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</si>
  <si>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</si>
  <si>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</si>
  <si>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</si>
  <si>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</si>
  <si>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</si>
  <si>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</si>
  <si>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</si>
  <si>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</si>
  <si>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</si>
  <si>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</si>
  <si>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</si>
  <si>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</si>
  <si>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</si>
  <si>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</si>
  <si>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</si>
  <si>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</si>
  <si>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</si>
  <si>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</si>
  <si>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</si>
  <si>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</si>
  <si>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</si>
  <si>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</si>
  <si>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</si>
  <si>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</si>
  <si>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</si>
  <si>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</si>
  <si>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</si>
  <si>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</si>
  <si>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</si>
  <si>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</si>
  <si>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</si>
  <si>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</si>
  <si>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</si>
  <si>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</si>
  <si>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</si>
  <si>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</si>
  <si>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</si>
  <si>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</si>
  <si>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</si>
  <si>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</si>
  <si>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</si>
  <si>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</si>
  <si>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</si>
  <si>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</si>
  <si>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</si>
  <si>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</si>
  <si>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</si>
  <si>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</si>
  <si>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</si>
  <si>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</si>
  <si>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</si>
  <si>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</si>
  <si>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</si>
  <si>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</si>
  <si>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</si>
  <si>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</si>
  <si>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</si>
  <si>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</si>
  <si>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</si>
  <si>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</si>
  <si>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</si>
  <si>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</si>
  <si>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</si>
  <si>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</si>
  <si>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</si>
  <si>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</si>
  <si>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</si>
  <si>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</si>
  <si>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</si>
  <si>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</si>
  <si>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</si>
  <si>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</si>
  <si>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</si>
  <si>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</si>
  <si>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</si>
  <si>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</si>
  <si>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</si>
  <si>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</si>
  <si>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</si>
  <si>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</si>
  <si>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</si>
  <si>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</si>
  <si>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</si>
  <si>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</si>
  <si>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</si>
  <si>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</si>
  <si>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</si>
  <si>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</si>
  <si>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</si>
  <si>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</si>
  <si>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</si>
  <si>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</si>
  <si>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</si>
  <si>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</si>
  <si>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</si>
  <si>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</si>
  <si>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</si>
  <si>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</si>
  <si>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</si>
  <si>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</si>
  <si>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</si>
  <si>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</si>
  <si>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</si>
  <si>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</si>
  <si>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</si>
  <si>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</si>
  <si>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</si>
  <si>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</si>
  <si>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</si>
  <si>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</si>
  <si>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</si>
  <si>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</si>
  <si>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</si>
  <si>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</si>
  <si>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</si>
  <si>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</si>
  <si>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</si>
  <si>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</si>
  <si>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</si>
  <si>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</si>
  <si>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</si>
  <si>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</si>
  <si>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</si>
  <si>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</si>
  <si>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</si>
  <si>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</si>
  <si>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</si>
  <si>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</si>
  <si>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</si>
  <si>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</si>
  <si>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</si>
  <si>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</si>
  <si>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</si>
  <si>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</si>
  <si>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</si>
  <si>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</si>
  <si>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</si>
  <si>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</si>
  <si>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</si>
  <si>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</si>
  <si>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</si>
  <si>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</si>
  <si>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</si>
  <si>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</si>
  <si>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</si>
  <si>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</si>
  <si>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</si>
  <si>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</si>
  <si>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</si>
  <si>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</si>
  <si>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</si>
  <si>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</si>
  <si>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</si>
  <si>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</si>
  <si>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</si>
  <si>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</si>
  <si>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</si>
  <si>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</si>
  <si>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</si>
  <si>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</si>
  <si>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</si>
  <si>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</si>
  <si>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</si>
  <si>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</si>
  <si>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</si>
  <si>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</si>
  <si>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</si>
  <si>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</si>
  <si>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</si>
  <si>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</si>
  <si>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</si>
  <si>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</si>
  <si>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</si>
  <si>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</si>
  <si>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</si>
  <si>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</si>
  <si>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</si>
  <si>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</si>
  <si>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</si>
  <si>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</si>
  <si>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</si>
  <si>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</si>
  <si>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</si>
  <si>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</si>
  <si>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</si>
  <si>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</si>
  <si>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</si>
  <si>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</si>
  <si>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</si>
  <si>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</si>
  <si>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</si>
  <si>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</si>
  <si>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</si>
  <si>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</si>
  <si>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</si>
  <si>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</si>
  <si>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</si>
  <si>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</si>
  <si>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</si>
  <si>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</si>
  <si>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</si>
  <si>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</si>
  <si>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</si>
  <si>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</si>
  <si>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</si>
  <si>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</si>
  <si>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</si>
  <si>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</si>
  <si>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</si>
  <si>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</si>
  <si>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</si>
  <si>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</si>
  <si>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</si>
  <si>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</si>
  <si>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</si>
  <si>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</si>
  <si>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</si>
  <si>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</si>
  <si>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</si>
  <si>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</si>
  <si>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</si>
  <si>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</si>
  <si>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</si>
  <si>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</si>
  <si>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</si>
  <si>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</si>
  <si>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</si>
  <si>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</si>
  <si>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</si>
  <si>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</si>
  <si>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</si>
  <si>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</si>
  <si>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</si>
  <si>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</si>
  <si>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</si>
  <si>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</si>
  <si>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</si>
  <si>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</si>
  <si>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</si>
  <si>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</si>
  <si>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</si>
  <si>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</si>
  <si>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</si>
  <si>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</si>
  <si>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</si>
  <si>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</si>
  <si>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</si>
  <si>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</si>
  <si>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</si>
  <si>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</si>
  <si>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</si>
  <si>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</si>
  <si>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</si>
  <si>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</si>
  <si>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</si>
  <si>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</si>
  <si>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</si>
  <si>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</si>
  <si>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</si>
  <si>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</si>
  <si>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</si>
  <si>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</si>
  <si>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</si>
  <si>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</si>
  <si>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</si>
  <si>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</si>
  <si>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</si>
  <si>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</si>
  <si>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</si>
  <si>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</si>
  <si>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</si>
  <si>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</si>
  <si>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</si>
  <si>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</si>
  <si>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</si>
  <si>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</si>
  <si>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</si>
  <si>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</si>
  <si>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</si>
  <si>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</si>
  <si>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</si>
  <si>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</si>
  <si>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</si>
  <si>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</si>
  <si>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</si>
  <si>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</si>
  <si>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</si>
  <si>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</si>
  <si>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</si>
  <si>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</si>
  <si>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</si>
  <si>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</si>
  <si>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</si>
  <si>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</si>
  <si>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</si>
  <si>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</si>
  <si>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</si>
  <si>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</si>
  <si>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</si>
  <si>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</si>
  <si>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</si>
  <si>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</si>
  <si>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</si>
  <si>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</si>
  <si>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</si>
  <si>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</si>
  <si>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</si>
  <si>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</si>
  <si>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</si>
  <si>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</si>
  <si>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</si>
  <si>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</si>
  <si>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</si>
  <si>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</si>
  <si>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</si>
  <si>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</si>
  <si>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</si>
  <si>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</si>
  <si>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</si>
  <si>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</si>
  <si>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</si>
  <si>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</si>
  <si>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</si>
  <si>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</si>
  <si>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</si>
  <si>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</si>
  <si>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</si>
  <si>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</si>
  <si>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</si>
  <si>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</si>
  <si>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</si>
  <si>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</si>
  <si>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</si>
  <si>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</si>
  <si>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</si>
  <si>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</si>
  <si>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</si>
  <si>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</si>
  <si>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</si>
  <si>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</si>
  <si>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</si>
  <si>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</si>
  <si>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</si>
  <si>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</si>
  <si>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</si>
  <si>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</si>
  <si>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</si>
  <si>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</si>
  <si>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</si>
  <si>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</si>
  <si>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</si>
  <si>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</si>
  <si>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</si>
  <si>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</si>
  <si>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</si>
  <si>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</si>
  <si>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</si>
  <si>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</si>
  <si>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</si>
  <si>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</si>
  <si>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</si>
  <si>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</si>
  <si>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</si>
  <si>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</si>
  <si>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</si>
  <si>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</si>
  <si>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</si>
  <si>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</si>
  <si>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</si>
  <si>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</si>
  <si>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</si>
  <si>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</si>
  <si>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</si>
  <si>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</si>
  <si>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</si>
  <si>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</si>
  <si>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</si>
  <si>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</si>
  <si>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</si>
  <si>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</si>
  <si>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</si>
  <si>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</si>
  <si>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</si>
  <si>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</si>
  <si>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</si>
  <si>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</si>
  <si>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</si>
  <si>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</si>
  <si>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</si>
  <si>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</si>
  <si>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</si>
  <si>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</si>
  <si>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</si>
  <si>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</si>
  <si>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</si>
  <si>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</si>
  <si>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</si>
  <si>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</si>
  <si>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</si>
  <si>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</si>
  <si>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</si>
  <si>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</si>
  <si>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</si>
  <si>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</si>
  <si>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</si>
  <si>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</si>
  <si>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</si>
  <si>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</si>
  <si>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</si>
  <si>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</si>
  <si>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</si>
  <si>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</si>
  <si>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</si>
  <si>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</si>
  <si>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</si>
  <si>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</si>
  <si>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</si>
  <si>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</si>
  <si>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</si>
  <si>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</si>
  <si>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</si>
  <si>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</si>
  <si>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</si>
  <si>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</si>
  <si>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</si>
  <si>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</si>
  <si>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</si>
  <si>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</si>
  <si>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</si>
  <si>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</si>
  <si>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</si>
  <si>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</si>
  <si>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</si>
  <si>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</si>
  <si>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</si>
  <si>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</si>
  <si>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</si>
  <si>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</si>
  <si>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</si>
  <si>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</si>
  <si>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</si>
  <si>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</si>
  <si>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</si>
  <si>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</si>
  <si>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</si>
  <si>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</si>
  <si>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</si>
  <si>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</si>
  <si>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</si>
  <si>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</si>
  <si>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</si>
  <si>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</si>
  <si>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</si>
  <si>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</si>
  <si>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</si>
  <si>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</si>
  <si>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</si>
  <si>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</si>
  <si>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</si>
  <si>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</si>
  <si>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</si>
  <si>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</si>
  <si>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</si>
  <si>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</si>
  <si>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</si>
  <si>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</si>
  <si>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</si>
  <si>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</si>
  <si>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</si>
  <si>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</si>
  <si>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</si>
  <si>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</si>
  <si>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</si>
  <si>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</si>
  <si>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</si>
  <si>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</si>
  <si>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</si>
  <si>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</si>
  <si>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</si>
  <si>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</si>
  <si>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</si>
  <si>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</si>
  <si>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</si>
  <si>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</si>
  <si>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</si>
  <si>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</si>
  <si>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</si>
  <si>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</si>
  <si>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</si>
  <si>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</si>
  <si>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</si>
  <si>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</si>
  <si>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</si>
  <si>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</si>
  <si>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</si>
  <si>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</si>
  <si>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</si>
  <si>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</si>
  <si>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</si>
  <si>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</si>
  <si>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</si>
  <si>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</si>
  <si>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</si>
  <si>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</si>
  <si>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</si>
  <si>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</si>
  <si>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</si>
  <si>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</si>
  <si>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</si>
  <si>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</si>
  <si>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</si>
  <si>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</si>
  <si>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</si>
  <si>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</si>
  <si>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</si>
  <si>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</si>
  <si>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</si>
  <si>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</si>
  <si>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</si>
  <si>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</si>
  <si>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</si>
  <si>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</si>
  <si>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</si>
  <si>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</si>
  <si>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</si>
  <si>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</si>
  <si>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</si>
  <si>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</si>
  <si>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</si>
  <si>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</si>
  <si>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</si>
  <si>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</si>
  <si>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</si>
  <si>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</si>
  <si>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</si>
  <si>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</si>
  <si>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</si>
  <si>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</si>
  <si>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</si>
  <si>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</si>
  <si>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</si>
  <si>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</si>
  <si>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</si>
  <si>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</si>
  <si>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</si>
  <si>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</si>
  <si>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</si>
  <si>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</si>
  <si>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</si>
  <si>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</si>
  <si>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</si>
  <si>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</si>
  <si>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</si>
  <si>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</si>
  <si>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</si>
  <si>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</si>
  <si>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</si>
  <si>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</si>
  <si>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</si>
  <si>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</si>
  <si>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</si>
  <si>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</si>
  <si>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</si>
  <si>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</si>
  <si>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</si>
  <si>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</si>
  <si>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</si>
  <si>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</si>
  <si>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</si>
  <si>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</si>
  <si>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</si>
  <si>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</si>
  <si>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</si>
  <si>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</si>
  <si>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</si>
  <si>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</si>
  <si>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</si>
  <si>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</si>
  <si>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</si>
  <si>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</si>
  <si>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</si>
  <si>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</si>
  <si>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</si>
  <si>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</si>
  <si>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</si>
  <si>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</si>
  <si>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</si>
  <si>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</si>
  <si>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</si>
  <si>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</si>
  <si>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</si>
  <si>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</si>
  <si>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</si>
  <si>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</si>
  <si>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</si>
  <si>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</si>
  <si>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</si>
  <si>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</si>
  <si>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</si>
  <si>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</si>
  <si>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</si>
  <si>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</si>
  <si>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</si>
  <si>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</si>
  <si>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</si>
  <si>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</si>
  <si>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</si>
  <si>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</si>
  <si>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</si>
  <si>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</si>
  <si>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</si>
  <si>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</si>
  <si>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</si>
  <si>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</si>
  <si>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</si>
  <si>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</si>
  <si>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</si>
  <si>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</si>
  <si>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</si>
  <si>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</si>
  <si>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</si>
  <si>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</si>
  <si>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</si>
  <si>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</si>
  <si>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</si>
  <si>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</si>
  <si>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</si>
  <si>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</si>
  <si>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</si>
  <si>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</si>
  <si>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</si>
  <si>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</si>
  <si>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</si>
  <si>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</si>
  <si>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</si>
  <si>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</si>
  <si>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</si>
  <si>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</si>
  <si>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</si>
  <si>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</si>
  <si>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</si>
  <si>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</si>
  <si>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</si>
  <si>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</si>
  <si>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</si>
  <si>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</si>
  <si>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</si>
  <si>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</si>
  <si>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</si>
  <si>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</si>
  <si>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</si>
  <si>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</si>
  <si>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</si>
  <si>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</si>
  <si>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</si>
  <si>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</si>
  <si>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</si>
  <si>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</si>
  <si>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</si>
  <si>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</si>
  <si>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</si>
  <si>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</si>
  <si>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</si>
  <si>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</si>
  <si>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</si>
  <si>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</si>
  <si>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</si>
  <si>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</si>
  <si>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</si>
  <si>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</si>
  <si>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</si>
  <si>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</si>
  <si>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</si>
  <si>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</si>
  <si>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</si>
  <si>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</si>
  <si>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</si>
  <si>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</si>
  <si>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</si>
  <si>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</si>
  <si>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</si>
  <si>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</si>
  <si>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</si>
  <si>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</si>
  <si>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</si>
  <si>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</si>
  <si>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</si>
  <si>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</si>
  <si>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</si>
  <si>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</si>
  <si>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</si>
  <si>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</si>
  <si>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</si>
  <si>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</si>
  <si>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</si>
  <si>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</si>
  <si>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</si>
  <si>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</si>
  <si>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</si>
  <si>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</si>
  <si>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</si>
  <si>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</si>
  <si>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</si>
  <si>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</si>
  <si>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</si>
  <si>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</si>
  <si>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</si>
  <si>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</si>
  <si>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</si>
  <si>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</si>
  <si>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</si>
  <si>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</si>
  <si>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</si>
  <si>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</si>
  <si>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</si>
  <si>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</si>
  <si>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</si>
  <si>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</si>
  <si>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</si>
  <si>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</si>
  <si>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</si>
  <si>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</si>
  <si>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</si>
  <si>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</si>
  <si>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</si>
  <si>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</si>
  <si>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</si>
  <si>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</si>
  <si>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</si>
  <si>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</si>
  <si>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</si>
  <si>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</si>
  <si>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</si>
  <si>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</si>
  <si>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</si>
  <si>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</si>
  <si>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</si>
  <si>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</si>
  <si>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</si>
  <si>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</si>
  <si>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</si>
  <si>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</si>
  <si>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</si>
  <si>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</si>
  <si>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</si>
  <si>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</si>
  <si>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</si>
  <si>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</si>
  <si>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</si>
  <si>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</si>
  <si>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</si>
  <si>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</si>
  <si>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</si>
  <si>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</si>
  <si>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</si>
  <si>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</si>
  <si>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</si>
  <si>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</si>
  <si>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</si>
  <si>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</si>
  <si>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</si>
  <si>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</si>
  <si>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</si>
  <si>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</si>
  <si>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</si>
  <si>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</si>
  <si>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</si>
  <si>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</si>
  <si>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</si>
  <si>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</si>
  <si>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</si>
  <si>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</si>
  <si>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</si>
  <si>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</si>
  <si>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</si>
  <si>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</si>
  <si>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</si>
  <si>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</si>
  <si>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</si>
  <si>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</si>
  <si>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</si>
  <si>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</si>
  <si>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</si>
  <si>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</si>
  <si>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</si>
  <si>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</si>
  <si>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</si>
  <si>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</si>
  <si>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</si>
  <si>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</si>
  <si>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</si>
  <si>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</si>
  <si>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</si>
  <si>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</si>
  <si>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</si>
  <si>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</si>
  <si>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</si>
  <si>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</si>
  <si>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</si>
  <si>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</si>
  <si>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</si>
  <si>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</si>
  <si>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</si>
  <si>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</si>
  <si>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</si>
  <si>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</si>
  <si>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</si>
  <si>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</si>
  <si>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</si>
  <si>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</si>
  <si>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</si>
  <si>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</si>
  <si>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</si>
  <si>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</si>
  <si>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</si>
  <si>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</si>
  <si>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</si>
  <si>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</si>
  <si>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</si>
  <si>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</si>
  <si>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</si>
  <si>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</si>
  <si>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</si>
  <si>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</si>
  <si>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</si>
  <si>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</si>
  <si>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</si>
  <si>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</si>
  <si>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</si>
  <si>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</si>
  <si>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</si>
  <si>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</si>
  <si>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</si>
  <si>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</si>
  <si>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</si>
  <si>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</si>
  <si>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</si>
  <si>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</si>
  <si>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</si>
  <si>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</si>
  <si>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</si>
  <si>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</si>
  <si>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</si>
  <si>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</si>
  <si>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</si>
  <si>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</si>
  <si>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</si>
  <si>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</si>
  <si>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</si>
  <si>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</si>
  <si>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</si>
  <si>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</si>
  <si>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</si>
  <si>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</si>
  <si>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</si>
  <si>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</si>
  <si>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</si>
  <si>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</si>
  <si>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</si>
  <si>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</si>
  <si>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</si>
  <si>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</si>
  <si>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</si>
  <si>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</si>
  <si>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</si>
  <si>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</si>
  <si>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</si>
  <si>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</si>
  <si>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</si>
  <si>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</si>
  <si>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</si>
  <si>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</si>
  <si>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</si>
  <si>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</si>
  <si>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</si>
  <si>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</si>
  <si>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</si>
  <si>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</si>
  <si>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</si>
  <si>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</si>
  <si>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</si>
  <si>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</si>
  <si>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</si>
  <si>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</si>
  <si>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</si>
  <si>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</si>
  <si>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</si>
  <si>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</si>
  <si>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</si>
  <si>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</si>
  <si>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</si>
  <si>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</si>
  <si>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</si>
  <si>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</si>
  <si>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</si>
  <si>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</si>
  <si>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</si>
  <si>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</si>
  <si>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</si>
  <si>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</si>
  <si>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</si>
  <si>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</si>
  <si>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</si>
  <si>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</si>
  <si>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</si>
  <si>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</si>
  <si>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</si>
  <si>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</si>
  <si>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</si>
  <si>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</si>
  <si>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</si>
  <si>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</si>
  <si>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</si>
  <si>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</si>
  <si>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</si>
  <si>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</si>
  <si>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</si>
  <si>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</si>
  <si>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</si>
  <si>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</si>
  <si>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</si>
  <si>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</si>
  <si>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</si>
  <si>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</si>
  <si>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</si>
  <si>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</si>
  <si>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</si>
  <si>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</si>
  <si>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</si>
  <si>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</si>
  <si>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</si>
  <si>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</si>
  <si>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</si>
  <si>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</si>
  <si>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</si>
  <si>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</si>
  <si>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</si>
  <si>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</si>
  <si>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</si>
  <si>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</si>
  <si>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</si>
  <si>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</si>
  <si>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</si>
  <si>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</si>
  <si>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</si>
  <si>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</si>
  <si>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</si>
  <si>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</si>
  <si>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</si>
  <si>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</si>
  <si>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</si>
  <si>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</si>
  <si>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</si>
  <si>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</si>
  <si>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</si>
  <si>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</si>
  <si>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</si>
  <si>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</si>
  <si>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</si>
  <si>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</si>
  <si>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</si>
  <si>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</si>
  <si>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</si>
  <si>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</si>
  <si>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</si>
  <si>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</si>
  <si>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</si>
  <si>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</si>
  <si>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</si>
  <si>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</si>
  <si>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</si>
  <si>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</si>
  <si>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</si>
  <si>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</si>
  <si>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</si>
  <si>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</si>
  <si>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</si>
  <si>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</si>
  <si>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</si>
  <si>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</si>
  <si>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</si>
  <si>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</si>
  <si>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</si>
  <si>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</si>
  <si>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</si>
  <si>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</si>
  <si>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</si>
  <si>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</si>
  <si>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</si>
  <si>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</si>
  <si>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</si>
  <si>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</si>
  <si>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</si>
  <si>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</si>
  <si>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</si>
  <si>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</si>
  <si>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</si>
  <si>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</si>
  <si>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</si>
  <si>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</si>
  <si>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</si>
  <si>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</si>
  <si>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</si>
  <si>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</si>
  <si>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</si>
  <si>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</si>
  <si>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</si>
  <si>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</si>
  <si>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</si>
  <si>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</si>
  <si>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</si>
  <si>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</si>
  <si>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</si>
  <si>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</si>
  <si>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</si>
  <si>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</si>
  <si>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</si>
  <si>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</si>
  <si>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</si>
  <si>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</si>
  <si>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</si>
  <si>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</si>
  <si>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</si>
  <si>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</si>
  <si>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</si>
  <si>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</si>
  <si>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</si>
  <si>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</si>
  <si>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</si>
  <si>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</si>
  <si>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</si>
  <si>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</si>
  <si>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</si>
  <si>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</si>
  <si>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</si>
  <si>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</si>
  <si>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</si>
  <si>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</si>
  <si>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</si>
  <si>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</si>
  <si>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</si>
  <si>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</si>
  <si>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</si>
  <si>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</si>
  <si>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</si>
  <si>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</si>
  <si>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</si>
  <si>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</si>
  <si>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</si>
  <si>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</si>
  <si>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</si>
  <si>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</si>
  <si>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</si>
  <si>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</si>
  <si>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</si>
  <si>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</si>
  <si>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</si>
  <si>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</si>
  <si>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</si>
  <si>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</si>
  <si>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</si>
  <si>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</si>
  <si>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</si>
  <si>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</si>
  <si>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</si>
  <si>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</si>
  <si>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</si>
  <si>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</si>
  <si>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</si>
  <si>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</si>
  <si>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</si>
  <si>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</si>
  <si>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</si>
  <si>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</si>
  <si>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</si>
  <si>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</si>
  <si>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</si>
  <si>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</si>
  <si>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</si>
  <si>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</si>
  <si>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</si>
  <si>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</si>
  <si>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</si>
  <si>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</si>
  <si>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</si>
  <si>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</si>
  <si>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</si>
  <si>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</si>
  <si>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</si>
  <si>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</si>
  <si>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</si>
  <si>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</si>
  <si>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</si>
  <si>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</si>
  <si>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</si>
  <si>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</si>
  <si>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</si>
  <si>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</si>
  <si>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</si>
  <si>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</si>
  <si>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</si>
  <si>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</si>
  <si>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</si>
  <si>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</si>
  <si>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</si>
  <si>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</si>
  <si>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</si>
  <si>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</si>
  <si>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</si>
  <si>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</si>
  <si>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</si>
  <si>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</si>
  <si>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</si>
  <si>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</si>
  <si>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</si>
  <si>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</si>
  <si>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</si>
  <si>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</si>
  <si>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</si>
  <si>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</si>
  <si>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</si>
  <si>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</si>
  <si>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</si>
  <si>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</si>
  <si>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</si>
  <si>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</si>
  <si>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</si>
  <si>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</si>
  <si>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</si>
  <si>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</si>
  <si>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</si>
  <si>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</si>
  <si>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</si>
  <si>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</si>
  <si>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</si>
  <si>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</si>
  <si>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</si>
  <si>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</si>
  <si>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</si>
  <si>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</si>
  <si>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</si>
  <si>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</si>
  <si>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</si>
  <si>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</si>
  <si>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</si>
  <si>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</si>
  <si>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</si>
  <si>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</si>
  <si>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</si>
  <si>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</si>
  <si>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</si>
  <si>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</si>
  <si>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</si>
  <si>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</si>
  <si>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</si>
  <si>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</si>
  <si>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</si>
  <si>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</si>
  <si>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</si>
  <si>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</si>
  <si>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</si>
  <si>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</si>
  <si>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</si>
  <si>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</si>
  <si>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</si>
  <si>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</si>
  <si>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</si>
  <si>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</si>
  <si>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</si>
  <si>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</si>
  <si>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</si>
  <si>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</si>
  <si>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</si>
  <si>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</si>
  <si>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</si>
  <si>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</si>
  <si>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</si>
  <si>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</si>
  <si>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</si>
  <si>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</si>
  <si>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</si>
  <si>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</si>
  <si>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</si>
  <si>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</si>
  <si>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</si>
  <si>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</si>
  <si>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</si>
  <si>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</si>
  <si>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</si>
  <si>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</si>
  <si>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</si>
  <si>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</si>
  <si>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</si>
  <si>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</si>
  <si>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</si>
  <si>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</si>
  <si>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</si>
  <si>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</si>
  <si>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</si>
  <si>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</si>
  <si>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</si>
  <si>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</si>
  <si>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</si>
  <si>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</si>
  <si>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</si>
  <si>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</si>
  <si>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</si>
  <si>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</si>
  <si>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</si>
  <si>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</si>
  <si>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</si>
  <si>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</si>
  <si>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</si>
  <si>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</si>
  <si>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</si>
  <si>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</si>
  <si>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</si>
  <si>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</si>
  <si>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</si>
  <si>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</si>
  <si>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</si>
  <si>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</si>
  <si>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</si>
  <si>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</si>
  <si>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</si>
  <si>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</si>
  <si>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</si>
  <si>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</si>
  <si>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</si>
  <si>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</si>
  <si>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</si>
  <si>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</si>
  <si>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</si>
  <si>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</si>
  <si>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</si>
  <si>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</si>
  <si>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</si>
  <si>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</si>
  <si>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</si>
  <si>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</si>
  <si>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</si>
  <si>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</si>
  <si>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</si>
  <si>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</si>
  <si>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</si>
  <si>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</si>
  <si>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</si>
  <si>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</si>
  <si>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</si>
  <si>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</si>
  <si>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</si>
  <si>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</si>
  <si>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</si>
  <si>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</si>
  <si>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</si>
  <si>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</si>
  <si>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</si>
  <si>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</si>
  <si>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</si>
  <si>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</si>
  <si>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</si>
  <si>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</si>
  <si>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</si>
  <si>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</si>
  <si>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</si>
  <si>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</si>
  <si>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</si>
  <si>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</si>
  <si>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</si>
  <si>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</si>
  <si>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</si>
  <si>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</si>
  <si>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</si>
  <si>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</si>
  <si>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</si>
  <si>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</si>
  <si>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</si>
  <si>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</si>
  <si>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</si>
  <si>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</si>
  <si>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</si>
  <si>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</si>
  <si>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</si>
  <si>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</si>
  <si>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</si>
  <si>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</si>
  <si>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</si>
  <si>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</si>
  <si>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</si>
  <si>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</si>
  <si>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</si>
  <si>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</si>
  <si>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</si>
  <si>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</si>
  <si>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</si>
  <si>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</si>
  <si>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</si>
  <si>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</si>
  <si>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</si>
  <si>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</si>
  <si>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</si>
  <si>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</si>
  <si>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</si>
  <si>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</si>
  <si>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</si>
  <si>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</si>
  <si>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</si>
  <si>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</si>
  <si>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</si>
  <si>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</si>
  <si>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</si>
  <si>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</si>
  <si>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</si>
  <si>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</si>
  <si>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</si>
  <si>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</si>
  <si>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</si>
  <si>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</si>
  <si>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</si>
  <si>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</si>
  <si>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</si>
  <si>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</si>
  <si>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</si>
  <si>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</si>
  <si>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</si>
  <si>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</si>
  <si>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</si>
  <si>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</si>
  <si>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</si>
  <si>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</si>
  <si>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</si>
  <si>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</si>
  <si>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</si>
  <si>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</si>
  <si>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</si>
  <si>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</si>
  <si>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</si>
  <si>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</si>
  <si>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</si>
  <si>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</si>
  <si>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</si>
  <si>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</si>
  <si>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</si>
  <si>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</si>
  <si>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</si>
  <si>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</si>
  <si>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</si>
  <si>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</si>
  <si>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</si>
  <si>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</si>
  <si>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</si>
  <si>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</si>
  <si>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</si>
  <si>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</si>
  <si>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</si>
  <si>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</si>
  <si>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</si>
  <si>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</si>
  <si>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</si>
  <si>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</si>
  <si>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</si>
  <si>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</si>
  <si>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</si>
  <si>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</si>
  <si>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</si>
  <si>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</si>
  <si>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</si>
  <si>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</si>
  <si>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</si>
  <si>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</si>
  <si>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</si>
  <si>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</si>
  <si>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</si>
  <si>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</si>
  <si>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</si>
  <si>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</si>
  <si>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</si>
  <si>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</si>
  <si>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</si>
  <si>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</si>
  <si>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</si>
  <si>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</si>
  <si>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</si>
  <si>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</si>
  <si>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</si>
  <si>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</si>
  <si>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</si>
  <si>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</si>
  <si>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</si>
  <si>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</si>
  <si>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</si>
  <si>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</si>
  <si>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</si>
  <si>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</si>
  <si>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</si>
  <si>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</si>
  <si>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</si>
  <si>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</si>
  <si>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</si>
  <si>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</si>
  <si>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</si>
  <si>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</si>
  <si>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</si>
  <si>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</si>
  <si>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</si>
  <si>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</si>
  <si>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</si>
  <si>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</si>
  <si>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</si>
  <si>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</si>
  <si>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</si>
  <si>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</si>
  <si>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</si>
  <si>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</si>
  <si>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</si>
  <si>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</si>
  <si>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</si>
  <si>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</si>
  <si>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</si>
  <si>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</si>
  <si>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</si>
  <si>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</si>
  <si>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</si>
  <si>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</si>
  <si>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</si>
  <si>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</si>
  <si>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</si>
  <si>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</si>
  <si>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</si>
  <si>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</si>
  <si>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</si>
  <si>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</si>
  <si>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</si>
  <si>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</si>
  <si>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</si>
  <si>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</si>
  <si>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</si>
  <si>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</si>
  <si>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</si>
  <si>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</si>
  <si>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</si>
  <si>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</si>
  <si>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</si>
  <si>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</si>
  <si>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</si>
  <si>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</si>
  <si>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</si>
  <si>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</si>
  <si>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</si>
  <si>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</si>
  <si>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</si>
  <si>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</si>
  <si>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</si>
  <si>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</si>
  <si>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</si>
  <si>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</si>
  <si>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</si>
  <si>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</si>
  <si>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</si>
  <si>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</si>
  <si>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</si>
  <si>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</si>
  <si>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</si>
  <si>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</si>
  <si>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</si>
  <si>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</si>
  <si>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</si>
  <si>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</si>
  <si>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</si>
  <si>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</si>
  <si>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</si>
  <si>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</si>
  <si>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</si>
  <si>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</si>
  <si>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</si>
  <si>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</si>
  <si>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</si>
  <si>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</si>
  <si>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</si>
  <si>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</si>
  <si>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</si>
  <si>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</si>
  <si>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</si>
  <si>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</si>
  <si>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</si>
  <si>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</si>
  <si>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</si>
  <si>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</si>
  <si>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</si>
  <si>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</si>
  <si>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</si>
  <si>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</si>
  <si>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</si>
  <si>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</si>
  <si>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</si>
  <si>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</si>
  <si>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</si>
  <si>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</si>
  <si>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</si>
  <si>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</si>
  <si>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</si>
  <si>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</si>
  <si>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</si>
  <si>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</si>
  <si>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</si>
  <si>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</si>
  <si>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</si>
  <si>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</si>
  <si>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</si>
  <si>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</si>
  <si>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</si>
  <si>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</si>
  <si>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</si>
  <si>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</si>
  <si>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</si>
  <si>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</si>
  <si>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</si>
  <si>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</si>
  <si>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</si>
  <si>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</si>
  <si>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</si>
  <si>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</si>
  <si>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</si>
  <si>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</si>
  <si>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</si>
  <si>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</si>
  <si>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</si>
  <si>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</si>
  <si>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</si>
  <si>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</si>
  <si>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</si>
  <si>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</si>
  <si>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</si>
  <si>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</si>
  <si>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</si>
  <si>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</si>
  <si>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</si>
  <si>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</si>
  <si>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</si>
  <si>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</si>
  <si>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</si>
  <si>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</si>
  <si>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</si>
  <si>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</si>
  <si>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</si>
  <si>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</si>
  <si>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</si>
  <si>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</si>
  <si>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</si>
  <si>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</si>
  <si>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</si>
  <si>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</si>
  <si>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</si>
  <si>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</si>
  <si>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</si>
  <si>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</si>
  <si>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</si>
  <si>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</si>
  <si>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</si>
  <si>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</si>
  <si>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</si>
  <si>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</si>
  <si>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</si>
  <si>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</si>
  <si>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</si>
  <si>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</si>
  <si>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</si>
  <si>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</si>
  <si>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</si>
  <si>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</si>
  <si>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</si>
  <si>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</si>
  <si>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</si>
  <si>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</si>
  <si>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</si>
  <si>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</si>
  <si>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</si>
  <si>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</si>
  <si>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</si>
  <si>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</si>
  <si>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</si>
  <si>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</si>
  <si>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</si>
  <si>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</si>
  <si>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</si>
  <si>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</si>
  <si>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</si>
  <si>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</si>
  <si>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</si>
  <si>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</si>
  <si>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</si>
  <si>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</si>
  <si>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</si>
  <si>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</si>
  <si>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</si>
  <si>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</si>
  <si>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</si>
  <si>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</si>
  <si>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</si>
  <si>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</si>
  <si>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</si>
  <si>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</si>
  <si>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</si>
  <si>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</si>
  <si>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</si>
  <si>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</si>
  <si>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</si>
  <si>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</si>
  <si>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</si>
  <si>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</si>
  <si>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</si>
  <si>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</si>
  <si>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</si>
  <si>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</si>
  <si>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</si>
  <si>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</si>
  <si>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</si>
  <si>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</si>
  <si>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</si>
  <si>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</si>
  <si>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</si>
  <si>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</si>
  <si>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</si>
  <si>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</si>
  <si>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Hancock</t>
  </si>
  <si>
    <t>921 Creamer Hill Road</t>
  </si>
  <si>
    <t>Dallas City</t>
  </si>
  <si>
    <t>dckeeper@hotmail.com</t>
  </si>
  <si>
    <t>X</t>
  </si>
  <si>
    <t>Dr. Ryan Olson</t>
  </si>
  <si>
    <t>rolson@dallascity.k12.il.us</t>
  </si>
  <si>
    <t>(217) 852-3204</t>
  </si>
  <si>
    <t>Dennis G Koch CPA</t>
  </si>
  <si>
    <t>Dennis G Koch</t>
  </si>
  <si>
    <t>PO Box 1007</t>
  </si>
  <si>
    <t>Quincy</t>
  </si>
  <si>
    <t>(217) 224-8484</t>
  </si>
  <si>
    <t>(217) 224-0504</t>
  </si>
  <si>
    <t>065-020366</t>
  </si>
  <si>
    <t>dgkoch@dgkochcpa.com</t>
  </si>
  <si>
    <t>John Meixner</t>
  </si>
  <si>
    <t>jmeixner@roe26.net</t>
  </si>
  <si>
    <t>(309) 837-4821</t>
  </si>
  <si>
    <t>(217) 852-3203</t>
  </si>
  <si>
    <t>x</t>
  </si>
  <si>
    <t>Western Area School Health Plan</t>
  </si>
  <si>
    <t>Prairie State Insurance Coop</t>
  </si>
  <si>
    <t>Nauvoo-Colusa #325; LaHarpe #347</t>
  </si>
  <si>
    <t>LaHarpe #347</t>
  </si>
  <si>
    <t>West Central Special Ed Coop</t>
  </si>
  <si>
    <t>Western Area Purchasing Coop</t>
  </si>
  <si>
    <t>Illini West #307; Southeastern #337; LaHarpe #347</t>
  </si>
  <si>
    <t>Series 2005A</t>
  </si>
  <si>
    <t>Series 2005B</t>
  </si>
  <si>
    <t>Signed by Dennis G Koch</t>
  </si>
  <si>
    <t>Dallas ESD 327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</si>
</sst>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6.bin"/><Relationship Id="rId4" Type="http://schemas.openxmlformats.org/officeDocument/2006/relationships/ctrlProp" Target="../ctrlProps/ctrlProp1.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0.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5" t="s">
        <v>1955</v>
      </c>
      <c r="B3" s="1876"/>
      <c r="C3" s="1876"/>
      <c r="D3" s="1877"/>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5" t="s">
        <v>2097</v>
      </c>
      <c r="C5" s="179" t="s">
        <v>1083</v>
      </c>
      <c r="D5" s="364"/>
      <c r="E5" s="364"/>
      <c r="H5" s="193"/>
      <c r="I5" s="2107" t="s">
        <v>788</v>
      </c>
      <c r="J5" s="2106"/>
      <c r="K5" s="2106"/>
      <c r="L5" s="2106"/>
      <c r="M5" s="2106"/>
      <c r="N5" s="2106"/>
      <c r="O5" s="2106"/>
      <c r="P5" s="2106"/>
      <c r="Q5" s="2106"/>
      <c r="R5" s="2106"/>
      <c r="S5" s="2106"/>
    </row>
    <row r="6" spans="1:28" ht="14.1" customHeight="1" x14ac:dyDescent="0.2">
      <c r="B6" s="445"/>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0" t="s">
        <v>2097</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1">
        <v>26034327004</v>
      </c>
      <c r="B13" s="2132"/>
      <c r="C13" s="2132"/>
      <c r="D13" s="2132"/>
      <c r="E13" s="2132"/>
      <c r="F13" s="2132"/>
      <c r="G13" s="2132"/>
      <c r="H13" s="2133"/>
      <c r="I13" s="185"/>
      <c r="J13" s="184"/>
      <c r="K13" s="182"/>
      <c r="L13" s="184"/>
      <c r="M13" s="184"/>
      <c r="N13" s="184"/>
      <c r="O13" s="184"/>
      <c r="P13" s="184"/>
      <c r="Q13" s="184"/>
      <c r="R13" s="184"/>
      <c r="S13" s="184"/>
      <c r="T13" s="2136" t="s">
        <v>2101</v>
      </c>
      <c r="U13" s="2137"/>
      <c r="V13" s="2137"/>
      <c r="W13" s="2137"/>
      <c r="X13" s="2137"/>
      <c r="Y13" s="2138"/>
      <c r="Z13" s="2138"/>
      <c r="AA13" s="213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5" t="s">
        <v>2093</v>
      </c>
      <c r="B15" s="2134"/>
      <c r="C15" s="2134"/>
      <c r="D15" s="2134"/>
      <c r="E15" s="2134"/>
      <c r="F15" s="2134"/>
      <c r="G15" s="2134"/>
      <c r="H15" s="2135"/>
      <c r="T15" s="2066" t="s">
        <v>2102</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2124</v>
      </c>
      <c r="B17" s="2092"/>
      <c r="C17" s="2092"/>
      <c r="D17" s="2092"/>
      <c r="E17" s="2092"/>
      <c r="F17" s="2092"/>
      <c r="G17" s="2092"/>
      <c r="H17" s="2117"/>
      <c r="T17" s="2145" t="s">
        <v>2103</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3" t="s">
        <v>785</v>
      </c>
      <c r="AA18" s="201"/>
    </row>
    <row r="19" spans="1:27" ht="13.5" customHeight="1" x14ac:dyDescent="0.2">
      <c r="A19" s="2085" t="s">
        <v>2094</v>
      </c>
      <c r="B19" s="2083"/>
      <c r="C19" s="2083"/>
      <c r="D19" s="2083"/>
      <c r="E19" s="2083"/>
      <c r="F19" s="2083"/>
      <c r="G19" s="2083"/>
      <c r="H19" s="2065"/>
      <c r="I19" s="184"/>
      <c r="J19" s="379"/>
      <c r="K19" s="195"/>
      <c r="L19" s="193"/>
      <c r="M19" s="659" t="s">
        <v>360</v>
      </c>
      <c r="P19" s="181"/>
      <c r="Q19" s="181"/>
      <c r="R19" s="181"/>
      <c r="S19" s="185"/>
      <c r="T19" s="2085" t="s">
        <v>2104</v>
      </c>
      <c r="U19" s="2064"/>
      <c r="V19" s="2064"/>
      <c r="W19" s="2065"/>
      <c r="X19" s="2082" t="s">
        <v>2033</v>
      </c>
      <c r="Y19" s="2144"/>
      <c r="Z19" s="2142">
        <v>62301</v>
      </c>
      <c r="AA19" s="214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3" t="s">
        <v>2095</v>
      </c>
      <c r="B21" s="2064"/>
      <c r="C21" s="2064"/>
      <c r="D21" s="2064"/>
      <c r="E21" s="2064"/>
      <c r="F21" s="2064"/>
      <c r="G21" s="2064"/>
      <c r="H21" s="2065"/>
      <c r="I21" s="2111" t="s">
        <v>786</v>
      </c>
      <c r="J21" s="2106"/>
      <c r="K21" s="2106"/>
      <c r="L21" s="2106"/>
      <c r="M21" s="2106"/>
      <c r="N21" s="2106"/>
      <c r="O21" s="2106"/>
      <c r="P21" s="2106"/>
      <c r="Q21" s="2106"/>
      <c r="R21" s="2106"/>
      <c r="S21" s="2112"/>
      <c r="T21" s="2091" t="s">
        <v>2105</v>
      </c>
      <c r="U21" s="2151"/>
      <c r="V21" s="2151"/>
      <c r="W21" s="2151"/>
      <c r="X21" s="2156" t="s">
        <v>2106</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2029</v>
      </c>
      <c r="U22" s="272"/>
      <c r="V22" s="343"/>
      <c r="W22" s="272"/>
      <c r="X22" s="1974" t="s">
        <v>1631</v>
      </c>
      <c r="Z22" s="200"/>
      <c r="AA22" s="201"/>
    </row>
    <row r="23" spans="1:27" ht="13.5" customHeight="1" x14ac:dyDescent="0.2">
      <c r="A23" s="2108" t="s">
        <v>2096</v>
      </c>
      <c r="B23" s="2109"/>
      <c r="C23" s="2109"/>
      <c r="D23" s="2109"/>
      <c r="E23" s="2109"/>
      <c r="F23" s="2109"/>
      <c r="G23" s="2109"/>
      <c r="H23" s="2110"/>
      <c r="T23" s="2091" t="s">
        <v>2107</v>
      </c>
      <c r="U23" s="2151"/>
      <c r="V23" s="2151"/>
      <c r="W23" s="2151"/>
      <c r="X23" s="2153">
        <v>43373</v>
      </c>
      <c r="Y23" s="2154"/>
      <c r="Z23" s="2154"/>
      <c r="AA23" s="2155"/>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3">
        <v>62330</v>
      </c>
      <c r="B25" s="2064"/>
      <c r="C25" s="2064"/>
      <c r="D25" s="2064"/>
      <c r="E25" s="2064"/>
      <c r="F25" s="2064"/>
      <c r="G25" s="2064"/>
      <c r="H25" s="2065"/>
      <c r="I25" s="660"/>
      <c r="J25" s="204"/>
      <c r="K25" s="204"/>
      <c r="L25" s="204"/>
      <c r="M25" s="204"/>
      <c r="N25" s="204"/>
      <c r="O25" s="204"/>
      <c r="P25" s="204"/>
      <c r="Q25" s="204"/>
      <c r="R25" s="204"/>
      <c r="S25" s="205"/>
      <c r="T25" s="2148" t="s">
        <v>2108</v>
      </c>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4" t="s">
        <v>2006</v>
      </c>
      <c r="J27" s="2075"/>
      <c r="K27" s="2075"/>
      <c r="L27" s="2075"/>
      <c r="M27" s="2075"/>
      <c r="N27" s="2075"/>
      <c r="O27" s="2075"/>
      <c r="P27" s="2075"/>
      <c r="Q27" s="2075"/>
      <c r="R27" s="2075"/>
      <c r="S27" s="2076"/>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2097</v>
      </c>
      <c r="F29" s="1565" t="s">
        <v>1629</v>
      </c>
      <c r="G29" s="661"/>
      <c r="I29" s="275"/>
      <c r="J29" s="392"/>
      <c r="K29" s="182" t="s">
        <v>675</v>
      </c>
      <c r="L29" s="1760" t="s">
        <v>2097</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5"/>
      <c r="J30" s="392"/>
      <c r="K30" s="182" t="s">
        <v>675</v>
      </c>
      <c r="L30" s="1760" t="s">
        <v>2097</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2097</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2097</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1" t="s">
        <v>2098</v>
      </c>
      <c r="B38" s="2092"/>
      <c r="C38" s="2092"/>
      <c r="D38" s="2092"/>
      <c r="E38" s="2092"/>
      <c r="F38" s="2064"/>
      <c r="G38" s="2064"/>
      <c r="H38" s="2065"/>
      <c r="I38" s="2086"/>
      <c r="J38" s="2087"/>
      <c r="K38" s="2087"/>
      <c r="L38" s="2087"/>
      <c r="M38" s="2087"/>
      <c r="N38" s="2087"/>
      <c r="O38" s="2087"/>
      <c r="P38" s="2067"/>
      <c r="Q38" s="2067"/>
      <c r="R38" s="2067"/>
      <c r="S38" s="2068"/>
      <c r="T38" s="2066" t="s">
        <v>2109</v>
      </c>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
        <v>2099</v>
      </c>
      <c r="B40" s="2078"/>
      <c r="C40" s="2079"/>
      <c r="D40" s="2079"/>
      <c r="E40" s="2079"/>
      <c r="F40" s="2080"/>
      <c r="G40" s="2080"/>
      <c r="H40" s="2081"/>
      <c r="I40" s="2094"/>
      <c r="J40" s="2095"/>
      <c r="K40" s="2095"/>
      <c r="L40" s="2095"/>
      <c r="M40" s="2095"/>
      <c r="N40" s="2095"/>
      <c r="O40" s="2095"/>
      <c r="P40" s="2095"/>
      <c r="Q40" s="2095"/>
      <c r="R40" s="2095"/>
      <c r="S40" s="2096"/>
      <c r="T40" s="2094" t="s">
        <v>2110</v>
      </c>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2100</v>
      </c>
      <c r="B42" s="2064"/>
      <c r="C42" s="2065"/>
      <c r="D42" s="2082" t="s">
        <v>2112</v>
      </c>
      <c r="E42" s="2064"/>
      <c r="F42" s="2064"/>
      <c r="G42" s="2064"/>
      <c r="H42" s="2065"/>
      <c r="I42" s="2066"/>
      <c r="J42" s="2067"/>
      <c r="K42" s="2067"/>
      <c r="L42" s="2067"/>
      <c r="M42" s="2067"/>
      <c r="N42" s="2067"/>
      <c r="O42" s="2068"/>
      <c r="P42" s="2093"/>
      <c r="Q42" s="2067"/>
      <c r="R42" s="2067"/>
      <c r="S42" s="2068"/>
      <c r="T42" s="2066" t="s">
        <v>2111</v>
      </c>
      <c r="U42" s="2067"/>
      <c r="V42" s="2067"/>
      <c r="W42" s="2068"/>
      <c r="X42" s="2093" t="s">
        <v>2111</v>
      </c>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5" colorId="8" zoomScale="110" zoomScaleNormal="110" zoomScaleSheetLayoutView="100" workbookViewId="0">
      <selection activeCell="A44" sqref="A44:H4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9"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9"/>
      <c r="C4" s="2174" t="s">
        <v>497</v>
      </c>
      <c r="D4" s="2175"/>
      <c r="E4" s="2175"/>
      <c r="F4" s="2175"/>
      <c r="G4" s="2175"/>
      <c r="H4" s="2175"/>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6"/>
      <c r="C55" s="2177"/>
      <c r="D55" s="2177"/>
      <c r="E55" s="2177"/>
      <c r="F55" s="2177"/>
      <c r="G55" s="2177"/>
      <c r="H55" s="2178"/>
      <c r="I55" s="3"/>
    </row>
    <row r="56" spans="1:9" s="33" customFormat="1" x14ac:dyDescent="0.2">
      <c r="A56" s="1792"/>
      <c r="B56" s="2179"/>
      <c r="C56" s="2180"/>
      <c r="D56" s="2180"/>
      <c r="E56" s="2180"/>
      <c r="F56" s="2180"/>
      <c r="G56" s="2180"/>
      <c r="H56" s="2181"/>
      <c r="I56" s="3"/>
    </row>
    <row r="57" spans="1:9" s="33" customFormat="1" x14ac:dyDescent="0.2">
      <c r="A57" s="1792"/>
      <c r="B57" s="2179"/>
      <c r="C57" s="2180"/>
      <c r="D57" s="2180"/>
      <c r="E57" s="2180"/>
      <c r="F57" s="2180"/>
      <c r="G57" s="2180"/>
      <c r="H57" s="2181"/>
      <c r="I57" s="3"/>
    </row>
    <row r="58" spans="1:9" s="33" customFormat="1" x14ac:dyDescent="0.2">
      <c r="A58" s="1792"/>
      <c r="B58" s="2179"/>
      <c r="C58" s="2180"/>
      <c r="D58" s="2180"/>
      <c r="E58" s="2180"/>
      <c r="F58" s="2180"/>
      <c r="G58" s="2180"/>
      <c r="H58" s="2181"/>
      <c r="I58" s="3"/>
    </row>
    <row r="59" spans="1:9" s="33" customFormat="1" x14ac:dyDescent="0.2">
      <c r="A59" s="1792"/>
      <c r="B59" s="2179"/>
      <c r="C59" s="2180"/>
      <c r="D59" s="2180"/>
      <c r="E59" s="2180"/>
      <c r="F59" s="2180"/>
      <c r="G59" s="2180"/>
      <c r="H59" s="2181"/>
      <c r="I59" s="3"/>
    </row>
    <row r="60" spans="1:9" s="33" customFormat="1" x14ac:dyDescent="0.2">
      <c r="A60" s="1792"/>
      <c r="B60" s="2179"/>
      <c r="C60" s="2180"/>
      <c r="D60" s="2180"/>
      <c r="E60" s="2180"/>
      <c r="F60" s="2180"/>
      <c r="G60" s="2180"/>
      <c r="H60" s="2181"/>
      <c r="I60" s="3"/>
    </row>
    <row r="61" spans="1:9" s="33" customFormat="1" x14ac:dyDescent="0.2">
      <c r="A61" s="1792"/>
      <c r="B61" s="2179"/>
      <c r="C61" s="2180"/>
      <c r="D61" s="2180"/>
      <c r="E61" s="2180"/>
      <c r="F61" s="2180"/>
      <c r="G61" s="2180"/>
      <c r="H61" s="2181"/>
      <c r="I61" s="3"/>
    </row>
    <row r="62" spans="1:9" s="33" customFormat="1" x14ac:dyDescent="0.2">
      <c r="A62" s="1792"/>
      <c r="B62" s="2179"/>
      <c r="C62" s="2180"/>
      <c r="D62" s="2180"/>
      <c r="E62" s="2180"/>
      <c r="F62" s="2180"/>
      <c r="G62" s="2180"/>
      <c r="H62" s="2181"/>
      <c r="I62" s="3"/>
    </row>
    <row r="63" spans="1:9" s="33" customFormat="1" x14ac:dyDescent="0.2">
      <c r="A63" s="1792"/>
      <c r="B63" s="2179"/>
      <c r="C63" s="2180"/>
      <c r="D63" s="2180"/>
      <c r="E63" s="2180"/>
      <c r="F63" s="2180"/>
      <c r="G63" s="2180"/>
      <c r="H63" s="2181"/>
      <c r="I63" s="3"/>
    </row>
    <row r="64" spans="1:9" s="33" customFormat="1" x14ac:dyDescent="0.2">
      <c r="A64" s="1792"/>
      <c r="B64" s="2179"/>
      <c r="C64" s="2180"/>
      <c r="D64" s="2180"/>
      <c r="E64" s="2180"/>
      <c r="F64" s="2180"/>
      <c r="G64" s="2180"/>
      <c r="H64" s="2181"/>
      <c r="I64" s="3"/>
    </row>
    <row r="65" spans="1:9" s="33" customFormat="1" ht="9" customHeight="1" x14ac:dyDescent="0.2">
      <c r="A65" s="1793"/>
      <c r="B65" s="2182"/>
      <c r="C65" s="2183"/>
      <c r="D65" s="2183"/>
      <c r="E65" s="2183"/>
      <c r="F65" s="2183"/>
      <c r="G65" s="2183"/>
      <c r="H65" s="2184"/>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9" t="s">
        <v>1637</v>
      </c>
      <c r="B68" s="2172"/>
      <c r="C68" s="2172"/>
      <c r="D68" s="2172"/>
      <c r="E68" s="2173"/>
      <c r="F68" s="2173"/>
      <c r="G68" s="2173"/>
      <c r="H68" s="2173"/>
      <c r="I68" s="2173"/>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8" t="s">
        <v>1633</v>
      </c>
      <c r="B81" s="2188"/>
      <c r="C81" s="2188"/>
      <c r="D81" s="2189"/>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5"/>
      <c r="C100" s="2186"/>
      <c r="D100" s="2186"/>
      <c r="E100" s="2186"/>
      <c r="F100" s="2186"/>
      <c r="G100" s="2186"/>
      <c r="H100" s="2187"/>
      <c r="I100" s="1535"/>
    </row>
    <row r="101" spans="1:9" s="33" customFormat="1" ht="11.25" customHeight="1" x14ac:dyDescent="0.2">
      <c r="A101" s="1578"/>
      <c r="B101" s="2164"/>
      <c r="C101" s="2165"/>
      <c r="D101" s="2165"/>
      <c r="E101" s="2165"/>
      <c r="F101" s="2165"/>
      <c r="G101" s="2165"/>
      <c r="H101" s="2166"/>
      <c r="I101" s="1535"/>
    </row>
    <row r="102" spans="1:9" s="33" customFormat="1" ht="11.25" customHeight="1" x14ac:dyDescent="0.2">
      <c r="A102" s="1578"/>
      <c r="B102" s="2164"/>
      <c r="C102" s="2165"/>
      <c r="D102" s="2165"/>
      <c r="E102" s="2165"/>
      <c r="F102" s="2165"/>
      <c r="G102" s="2165"/>
      <c r="H102" s="2166"/>
      <c r="I102" s="1535"/>
    </row>
    <row r="103" spans="1:9" s="33" customFormat="1" x14ac:dyDescent="0.2">
      <c r="A103" s="1578"/>
      <c r="B103" s="2164"/>
      <c r="C103" s="2165"/>
      <c r="D103" s="2165"/>
      <c r="E103" s="2165"/>
      <c r="F103" s="2165"/>
      <c r="G103" s="2165"/>
      <c r="H103" s="2166"/>
      <c r="I103" s="1535"/>
    </row>
    <row r="104" spans="1:9" s="33" customFormat="1" ht="11.25" customHeight="1" x14ac:dyDescent="0.2">
      <c r="A104" s="1578"/>
      <c r="B104" s="2164"/>
      <c r="C104" s="2165"/>
      <c r="D104" s="2165"/>
      <c r="E104" s="2165"/>
      <c r="F104" s="2165"/>
      <c r="G104" s="2165"/>
      <c r="H104" s="2166"/>
      <c r="I104" s="1535"/>
    </row>
    <row r="105" spans="1:9" s="33" customFormat="1" ht="11.25" customHeight="1" x14ac:dyDescent="0.2">
      <c r="A105" s="1578"/>
      <c r="B105" s="2164"/>
      <c r="C105" s="2165"/>
      <c r="D105" s="2165"/>
      <c r="E105" s="2165"/>
      <c r="F105" s="2165"/>
      <c r="G105" s="2165"/>
      <c r="H105" s="2166"/>
      <c r="I105" s="1535"/>
    </row>
    <row r="106" spans="1:9" s="33" customFormat="1" ht="11.25" customHeight="1" x14ac:dyDescent="0.2">
      <c r="A106" s="1578"/>
      <c r="B106" s="2164"/>
      <c r="C106" s="2165"/>
      <c r="D106" s="2165"/>
      <c r="E106" s="2165"/>
      <c r="F106" s="2165"/>
      <c r="G106" s="2165"/>
      <c r="H106" s="2166"/>
      <c r="I106" s="1535"/>
    </row>
    <row r="107" spans="1:9" s="33" customFormat="1" ht="11.25" customHeight="1" x14ac:dyDescent="0.2">
      <c r="A107" s="1578"/>
      <c r="B107" s="2164"/>
      <c r="C107" s="2165"/>
      <c r="D107" s="2165"/>
      <c r="E107" s="2165"/>
      <c r="F107" s="2165"/>
      <c r="G107" s="2165"/>
      <c r="H107" s="2166"/>
      <c r="I107" s="1573"/>
    </row>
    <row r="108" spans="1:9" s="33" customFormat="1" ht="11.25" customHeight="1" x14ac:dyDescent="0.2">
      <c r="A108" s="1578"/>
      <c r="B108" s="2164"/>
      <c r="C108" s="2165"/>
      <c r="D108" s="2165"/>
      <c r="E108" s="2165"/>
      <c r="F108" s="2165"/>
      <c r="G108" s="2165"/>
      <c r="H108" s="2166"/>
      <c r="I108" s="1535"/>
    </row>
    <row r="109" spans="1:9" s="33" customFormat="1" ht="11.25" customHeight="1" x14ac:dyDescent="0.2">
      <c r="A109" s="1578"/>
      <c r="B109" s="2164"/>
      <c r="C109" s="2165"/>
      <c r="D109" s="2165"/>
      <c r="E109" s="2165"/>
      <c r="F109" s="2165"/>
      <c r="G109" s="2165"/>
      <c r="H109" s="2166"/>
      <c r="I109" s="1535"/>
    </row>
    <row r="110" spans="1:9" s="33" customFormat="1" ht="11.25" customHeight="1" x14ac:dyDescent="0.2">
      <c r="A110" s="1578"/>
      <c r="B110" s="2157"/>
      <c r="C110" s="2158"/>
      <c r="D110" s="2158"/>
      <c r="E110" s="2158"/>
      <c r="F110" s="2158"/>
      <c r="G110" s="2158"/>
      <c r="H110" s="215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0" t="s">
        <v>2101</v>
      </c>
      <c r="D112" s="2160"/>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1" t="s">
        <v>1646</v>
      </c>
      <c r="D115" s="2162"/>
      <c r="E115" s="2163"/>
      <c r="F115" s="2163"/>
      <c r="G115" s="2163"/>
      <c r="H115" s="2163"/>
      <c r="I115" s="1535"/>
    </row>
    <row r="116" spans="1:9" s="33" customFormat="1" ht="24" customHeight="1" x14ac:dyDescent="0.2">
      <c r="A116" s="1578"/>
      <c r="B116" s="1578"/>
      <c r="C116" s="1578"/>
      <c r="D116" s="1432" t="s">
        <v>2123</v>
      </c>
      <c r="E116" s="1594"/>
      <c r="F116" s="2062">
        <v>42601</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19978327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1.95E-2</v>
      </c>
      <c r="E10" s="100" t="s">
        <v>1186</v>
      </c>
      <c r="F10" s="472">
        <v>5.0000000000000001E-3</v>
      </c>
      <c r="G10" s="100" t="s">
        <v>1186</v>
      </c>
      <c r="H10" s="472">
        <v>2E-3</v>
      </c>
      <c r="I10" s="100" t="s">
        <v>1187</v>
      </c>
      <c r="J10" s="473">
        <f>ROUND(D10+F10+H10,5)</f>
        <v>2.6499999999999999E-2</v>
      </c>
      <c r="K10" s="93"/>
      <c r="L10" s="472">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1920598</v>
      </c>
      <c r="E16" s="100"/>
      <c r="F16" s="82">
        <f>SUM('Acct Summary 7-8'!C17,'Acct Summary 7-8'!D17,'Acct Summary 7-8'!F17)</f>
        <v>1992728</v>
      </c>
      <c r="G16" s="100"/>
      <c r="H16" s="82">
        <f>SUM(D16-F16)</f>
        <v>-72130</v>
      </c>
      <c r="I16" s="93"/>
      <c r="J16" s="82">
        <f>SUM('Acct Summary 7-8'!C81,'Acct Summary 7-8'!D81,'Acct Summary 7-8'!F81,'Acct Summary 7-8'!I81)</f>
        <v>708935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2113</v>
      </c>
      <c r="C31" s="406" t="s">
        <v>689</v>
      </c>
      <c r="D31" s="63" t="s">
        <v>1262</v>
      </c>
      <c r="E31" s="93"/>
      <c r="F31" s="93"/>
      <c r="G31" s="101"/>
      <c r="H31" s="253">
        <f>IF(B31="X",(J7*0.069),IF(B32="X",(J7*0.138),"Enter x in a.or b."))</f>
        <v>1378504.5630000001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290000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A44" sqref="A44:H4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Dallas ESD 327</v>
      </c>
      <c r="E7" s="136"/>
      <c r="G7" s="137"/>
      <c r="H7" s="138"/>
      <c r="I7" s="138"/>
      <c r="J7" s="138"/>
      <c r="K7" s="138"/>
      <c r="L7"/>
      <c r="M7"/>
      <c r="N7"/>
      <c r="O7"/>
      <c r="P7"/>
    </row>
    <row r="8" spans="1:18" ht="12.75" x14ac:dyDescent="0.2">
      <c r="A8"/>
      <c r="B8"/>
      <c r="C8" s="134" t="s">
        <v>1341</v>
      </c>
      <c r="D8" s="139">
        <f>COVER!A13</f>
        <v>26034327004</v>
      </c>
      <c r="E8" s="140"/>
      <c r="G8"/>
      <c r="H8"/>
      <c r="I8"/>
      <c r="J8"/>
      <c r="K8"/>
      <c r="L8"/>
      <c r="M8"/>
      <c r="N8"/>
      <c r="O8"/>
      <c r="P8"/>
    </row>
    <row r="9" spans="1:18" ht="12.75" x14ac:dyDescent="0.2">
      <c r="A9"/>
      <c r="B9"/>
      <c r="C9" s="134" t="s">
        <v>829</v>
      </c>
      <c r="D9" s="335" t="str">
        <f>COVER!A15</f>
        <v>Hancock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708935</v>
      </c>
      <c r="I12" s="1162"/>
      <c r="J12" s="1162"/>
      <c r="K12" s="1163">
        <f>TRUNC((H12/H13*100000),5)/100000</f>
        <v>0.36912201300000003</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1920598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1992728</v>
      </c>
      <c r="I17" s="1162"/>
      <c r="J17" s="1168"/>
      <c r="K17" s="1163">
        <f>TRUNC((H17/H18*100000),5)/100000</f>
        <v>1.0375560112</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1920598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7.1658838000000005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708935</v>
      </c>
      <c r="I24" s="684"/>
      <c r="J24" s="684"/>
      <c r="K24" s="1172">
        <f>TRUNC(((H24/H25*100000)/100000),2)</f>
        <v>128.07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5535.35556</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450011.81568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290000</v>
      </c>
      <c r="I32" s="1170"/>
      <c r="J32" s="1170"/>
      <c r="K32" s="1172">
        <f>TRUNC(100-((((H32/H33*100))*100)/100),2)</f>
        <v>78.959999999999994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1378504.5630000001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A44" sqref="A44:H44"/>
      <selection pane="bottomLeft" activeCell="A44" sqref="A44:H4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342056</v>
      </c>
      <c r="D4" s="412">
        <v>74677</v>
      </c>
      <c r="E4" s="412">
        <f>464+7872</f>
        <v>8336</v>
      </c>
      <c r="F4" s="412">
        <v>10249</v>
      </c>
      <c r="G4" s="412">
        <v>114005</v>
      </c>
      <c r="H4" s="412">
        <v>507</v>
      </c>
      <c r="I4" s="412">
        <v>281953</v>
      </c>
      <c r="J4" s="436">
        <v>51872</v>
      </c>
      <c r="K4" s="412">
        <f>44181+32136</f>
        <v>76317</v>
      </c>
      <c r="L4" s="412">
        <v>47022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342056</v>
      </c>
      <c r="D13" s="689">
        <f t="shared" ref="D13:L13" si="0">SUM(D4:D12)</f>
        <v>74677</v>
      </c>
      <c r="E13" s="689">
        <f t="shared" si="0"/>
        <v>8336</v>
      </c>
      <c r="F13" s="689">
        <f t="shared" si="0"/>
        <v>10249</v>
      </c>
      <c r="G13" s="689">
        <f t="shared" si="0"/>
        <v>114005</v>
      </c>
      <c r="H13" s="689">
        <f t="shared" si="0"/>
        <v>507</v>
      </c>
      <c r="I13" s="689">
        <f t="shared" si="0"/>
        <v>281953</v>
      </c>
      <c r="J13" s="689">
        <f t="shared" si="0"/>
        <v>51872</v>
      </c>
      <c r="K13" s="689">
        <f t="shared" si="0"/>
        <v>76317</v>
      </c>
      <c r="L13" s="689">
        <f t="shared" si="0"/>
        <v>47022</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53750</v>
      </c>
      <c r="N16" s="719"/>
    </row>
    <row r="17" spans="1:14" s="704" customFormat="1" ht="12.75" customHeight="1" x14ac:dyDescent="0.2">
      <c r="A17" s="718" t="s">
        <v>1751</v>
      </c>
      <c r="B17" s="542">
        <v>230</v>
      </c>
      <c r="C17" s="507"/>
      <c r="D17" s="507"/>
      <c r="E17" s="507"/>
      <c r="F17" s="507"/>
      <c r="G17" s="507"/>
      <c r="H17" s="507"/>
      <c r="I17" s="507"/>
      <c r="J17" s="507"/>
      <c r="K17" s="507"/>
      <c r="L17" s="507"/>
      <c r="M17" s="436">
        <v>477029</v>
      </c>
      <c r="N17" s="719"/>
    </row>
    <row r="18" spans="1:14" s="704" customFormat="1" ht="12.75" customHeight="1" x14ac:dyDescent="0.2">
      <c r="A18" s="718" t="s">
        <v>1752</v>
      </c>
      <c r="B18" s="542">
        <v>240</v>
      </c>
      <c r="C18" s="507"/>
      <c r="D18" s="507"/>
      <c r="E18" s="507"/>
      <c r="F18" s="507"/>
      <c r="G18" s="507"/>
      <c r="H18" s="507"/>
      <c r="I18" s="507"/>
      <c r="J18" s="507"/>
      <c r="K18" s="507"/>
      <c r="L18" s="507"/>
      <c r="M18" s="436">
        <v>28829</v>
      </c>
      <c r="N18" s="719"/>
    </row>
    <row r="19" spans="1:14" s="704" customFormat="1" ht="12.75" customHeight="1" x14ac:dyDescent="0.2">
      <c r="A19" s="718" t="s">
        <v>1753</v>
      </c>
      <c r="B19" s="542">
        <v>250</v>
      </c>
      <c r="C19" s="507"/>
      <c r="D19" s="507"/>
      <c r="E19" s="507"/>
      <c r="F19" s="507"/>
      <c r="G19" s="507"/>
      <c r="H19" s="507"/>
      <c r="I19" s="507"/>
      <c r="J19" s="507"/>
      <c r="K19" s="507"/>
      <c r="L19" s="507"/>
      <c r="M19" s="436">
        <v>101881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8336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281664</v>
      </c>
    </row>
    <row r="23" spans="1:14" ht="13.5" customHeight="1" thickBot="1" x14ac:dyDescent="0.25">
      <c r="A23" s="464" t="s">
        <v>748</v>
      </c>
      <c r="B23" s="724"/>
      <c r="C23" s="433"/>
      <c r="D23" s="433"/>
      <c r="E23" s="433"/>
      <c r="F23" s="433"/>
      <c r="G23" s="433"/>
      <c r="H23" s="433"/>
      <c r="I23" s="433"/>
      <c r="J23" s="433"/>
      <c r="K23" s="433"/>
      <c r="L23" s="433"/>
      <c r="M23" s="693">
        <f>SUM(M15:M22)</f>
        <v>661489</v>
      </c>
      <c r="N23" s="693">
        <f>SUM(N21:N22)</f>
        <v>290000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47022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47022</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290000</v>
      </c>
    </row>
    <row r="37" spans="1:14" ht="13.5" thickBot="1" x14ac:dyDescent="0.25">
      <c r="A37" s="464" t="s">
        <v>758</v>
      </c>
      <c r="B37" s="724"/>
      <c r="C37" s="507"/>
      <c r="D37" s="507"/>
      <c r="E37" s="507"/>
      <c r="F37" s="507"/>
      <c r="G37" s="507"/>
      <c r="H37" s="507"/>
      <c r="I37" s="507"/>
      <c r="J37" s="507"/>
      <c r="K37" s="507"/>
      <c r="L37" s="514"/>
      <c r="M37" s="433"/>
      <c r="N37" s="693">
        <f>SUM(N36:N36)</f>
        <v>290000</v>
      </c>
    </row>
    <row r="38" spans="1:14" customFormat="1" ht="13.5" customHeight="1" thickTop="1" x14ac:dyDescent="0.2">
      <c r="A38" s="628" t="s">
        <v>496</v>
      </c>
      <c r="B38" s="542">
        <v>714</v>
      </c>
      <c r="C38" s="727"/>
      <c r="D38" s="727"/>
      <c r="E38" s="727">
        <v>8336</v>
      </c>
      <c r="F38" s="727"/>
      <c r="G38" s="727"/>
      <c r="H38" s="727"/>
      <c r="I38" s="727"/>
      <c r="J38" s="726">
        <v>51872</v>
      </c>
      <c r="K38" s="727"/>
      <c r="L38" s="1100"/>
      <c r="M38" s="694"/>
      <c r="N38" s="694"/>
    </row>
    <row r="39" spans="1:14" customFormat="1" ht="13.5" customHeight="1" x14ac:dyDescent="0.2">
      <c r="A39" s="628" t="s">
        <v>405</v>
      </c>
      <c r="B39" s="542">
        <v>730</v>
      </c>
      <c r="C39" s="727">
        <v>342056</v>
      </c>
      <c r="D39" s="727">
        <v>74677</v>
      </c>
      <c r="E39" s="727"/>
      <c r="F39" s="727">
        <v>10249</v>
      </c>
      <c r="G39" s="727">
        <v>114005</v>
      </c>
      <c r="H39" s="727">
        <v>507</v>
      </c>
      <c r="I39" s="727">
        <v>281953</v>
      </c>
      <c r="J39" s="726"/>
      <c r="K39" s="727">
        <v>76317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661489</v>
      </c>
      <c r="N40" s="694"/>
    </row>
    <row r="41" spans="1:14" ht="13.5" customHeight="1" thickBot="1" x14ac:dyDescent="0.25">
      <c r="A41" s="464" t="s">
        <v>760</v>
      </c>
      <c r="B41" s="455"/>
      <c r="C41" s="485">
        <f>(SUM(C34,C37,C38,C39))</f>
        <v>342056</v>
      </c>
      <c r="D41" s="485">
        <f t="shared" ref="D41:L41" si="2">SUM(D34,D37,D38:D39)</f>
        <v>74677</v>
      </c>
      <c r="E41" s="485">
        <f t="shared" si="2"/>
        <v>8336</v>
      </c>
      <c r="F41" s="485">
        <f t="shared" si="2"/>
        <v>10249</v>
      </c>
      <c r="G41" s="485">
        <f t="shared" si="2"/>
        <v>114005</v>
      </c>
      <c r="H41" s="485">
        <f t="shared" si="2"/>
        <v>507</v>
      </c>
      <c r="I41" s="485">
        <f t="shared" si="2"/>
        <v>281953</v>
      </c>
      <c r="J41" s="485">
        <f t="shared" si="2"/>
        <v>51872</v>
      </c>
      <c r="K41" s="485">
        <f t="shared" si="2"/>
        <v>76317</v>
      </c>
      <c r="L41" s="485">
        <f t="shared" si="2"/>
        <v>47022</v>
      </c>
      <c r="M41" s="485">
        <f>SUM(M40)</f>
        <v>661489</v>
      </c>
      <c r="N41" s="485">
        <f>SUM(N37)</f>
        <v>290000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5" header="0.28000000000000003" footer="0.3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&amp;F&amp;C&amp;"Arial,Italic"The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4" sqref="A44:H44"/>
      <selection pane="bottomLeft" activeCell="A44" sqref="A44:H4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442781</v>
      </c>
      <c r="D4" s="695">
        <f>'Revenues 9-14'!D109</f>
        <v>163010</v>
      </c>
      <c r="E4" s="695">
        <f>'Revenues 9-14'!E109</f>
        <v>37600</v>
      </c>
      <c r="F4" s="695">
        <f>'Revenues 9-14'!F109</f>
        <v>54303</v>
      </c>
      <c r="G4" s="695">
        <f>'Revenues 9-14'!G109</f>
        <v>111426</v>
      </c>
      <c r="H4" s="695">
        <f>'Revenues 9-14'!H109</f>
        <v>2</v>
      </c>
      <c r="I4" s="695">
        <f>'Revenues 9-14'!I109</f>
        <v>10776</v>
      </c>
      <c r="J4" s="695">
        <f>'Revenues 9-14'!J109</f>
        <v>112031</v>
      </c>
      <c r="K4" s="695">
        <f>'Revenues 9-14'!K109</f>
        <v>10303</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864973</v>
      </c>
      <c r="D6" s="696">
        <f>'Revenues 9-14'!D173</f>
        <v>35000</v>
      </c>
      <c r="E6" s="696">
        <f>'Revenues 9-14'!E173</f>
        <v>0</v>
      </c>
      <c r="F6" s="696">
        <f>'Revenues 9-14'!F173</f>
        <v>142200</v>
      </c>
      <c r="G6" s="696">
        <f>'Revenues 9-14'!G173</f>
        <v>2600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207555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1515309</v>
      </c>
      <c r="D8" s="485">
        <f t="shared" ref="D8:K8" si="0">SUM(D4:D7)</f>
        <v>198010</v>
      </c>
      <c r="E8" s="485">
        <f t="shared" si="0"/>
        <v>37600</v>
      </c>
      <c r="F8" s="485">
        <f t="shared" si="0"/>
        <v>196503</v>
      </c>
      <c r="G8" s="485">
        <f t="shared" si="0"/>
        <v>114026</v>
      </c>
      <c r="H8" s="485">
        <f t="shared" si="0"/>
        <v>2</v>
      </c>
      <c r="I8" s="485">
        <f t="shared" si="0"/>
        <v>10776</v>
      </c>
      <c r="J8" s="485">
        <f t="shared" si="0"/>
        <v>112031</v>
      </c>
      <c r="K8" s="485">
        <f t="shared" si="0"/>
        <v>10303</v>
      </c>
      <c r="L8" s="39"/>
    </row>
    <row r="9" spans="1:13" ht="15" thickTop="1" x14ac:dyDescent="0.2">
      <c r="A9" s="1019" t="s">
        <v>348</v>
      </c>
      <c r="B9" s="456">
        <v>3998</v>
      </c>
      <c r="C9" s="418">
        <v>275718</v>
      </c>
      <c r="D9" s="489"/>
      <c r="E9" s="418"/>
      <c r="F9" s="418"/>
      <c r="G9" s="700"/>
      <c r="H9" s="418"/>
      <c r="I9" s="494" t="s">
        <v>1390</v>
      </c>
      <c r="J9" s="435"/>
      <c r="K9" s="418"/>
      <c r="L9" s="39"/>
    </row>
    <row r="10" spans="1:13" s="48" customFormat="1" ht="13.5" thickBot="1" x14ac:dyDescent="0.25">
      <c r="A10" s="464" t="s">
        <v>1394</v>
      </c>
      <c r="B10" s="457"/>
      <c r="C10" s="485">
        <f>SUM(C8:C9)</f>
        <v>1791027</v>
      </c>
      <c r="D10" s="485">
        <f t="shared" ref="D10:K10" si="1">SUM(D8:D9)</f>
        <v>198010</v>
      </c>
      <c r="E10" s="485">
        <f t="shared" si="1"/>
        <v>37600</v>
      </c>
      <c r="F10" s="485">
        <f t="shared" si="1"/>
        <v>196503</v>
      </c>
      <c r="G10" s="485">
        <f t="shared" si="1"/>
        <v>114026</v>
      </c>
      <c r="H10" s="485">
        <f t="shared" si="1"/>
        <v>2</v>
      </c>
      <c r="I10" s="485">
        <f t="shared" si="1"/>
        <v>10776</v>
      </c>
      <c r="J10" s="485">
        <f t="shared" si="1"/>
        <v>112031</v>
      </c>
      <c r="K10" s="485">
        <f t="shared" si="1"/>
        <v>10303</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983024</v>
      </c>
      <c r="D12" s="498" t="s">
        <v>1390</v>
      </c>
      <c r="E12" s="433" t="s">
        <v>1390</v>
      </c>
      <c r="F12" s="433" t="s">
        <v>1390</v>
      </c>
      <c r="G12" s="695">
        <f>'Expenditures 15-22'!K223</f>
        <v>25622</v>
      </c>
      <c r="H12" s="431"/>
      <c r="I12" s="433" t="s">
        <v>1390</v>
      </c>
      <c r="J12" s="433" t="s">
        <v>1390</v>
      </c>
      <c r="K12" s="431" t="s">
        <v>1390</v>
      </c>
      <c r="L12" s="39"/>
    </row>
    <row r="13" spans="1:13" x14ac:dyDescent="0.2">
      <c r="A13" s="734" t="s">
        <v>536</v>
      </c>
      <c r="B13" s="294">
        <v>2000</v>
      </c>
      <c r="C13" s="696">
        <f>'Expenditures 15-22'!K74</f>
        <v>479890</v>
      </c>
      <c r="D13" s="696">
        <f>'Expenditures 15-22'!K129</f>
        <v>157706</v>
      </c>
      <c r="E13" s="482" t="s">
        <v>1390</v>
      </c>
      <c r="F13" s="696">
        <f>'Expenditures 15-22'!K178</f>
        <v>165147</v>
      </c>
      <c r="G13" s="696">
        <f>'Expenditures 15-22'!K273</f>
        <v>43568</v>
      </c>
      <c r="H13" s="696">
        <f>'Expenditures 15-22'!K296</f>
        <v>0</v>
      </c>
      <c r="I13" s="433" t="s">
        <v>1390</v>
      </c>
      <c r="J13" s="749">
        <f>'Expenditures 15-22'!K323</f>
        <v>213922</v>
      </c>
      <c r="K13" s="701">
        <f>'Expenditures 15-22'!K341</f>
        <v>12783</v>
      </c>
      <c r="L13" s="39"/>
    </row>
    <row r="14" spans="1:13" x14ac:dyDescent="0.2">
      <c r="A14" s="734" t="s">
        <v>528</v>
      </c>
      <c r="B14" s="294">
        <v>3000</v>
      </c>
      <c r="C14" s="696">
        <f>'Expenditures 15-22'!K75</f>
        <v>55596</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100189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37673</v>
      </c>
      <c r="F16" s="696">
        <f>'Expenditures 15-22'!K202</f>
        <v>51176</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1618699</v>
      </c>
      <c r="D17" s="485">
        <f t="shared" si="2"/>
        <v>157706</v>
      </c>
      <c r="E17" s="485">
        <f t="shared" si="2"/>
        <v>37673</v>
      </c>
      <c r="F17" s="485">
        <f t="shared" si="2"/>
        <v>216323</v>
      </c>
      <c r="G17" s="485">
        <f t="shared" si="2"/>
        <v>69190</v>
      </c>
      <c r="H17" s="485">
        <f t="shared" si="2"/>
        <v>0</v>
      </c>
      <c r="I17" s="433"/>
      <c r="J17" s="485">
        <f>SUM(J12:J16)</f>
        <v>213922</v>
      </c>
      <c r="K17" s="485">
        <f>SUM(K12:K16)</f>
        <v>12783</v>
      </c>
      <c r="L17" s="39"/>
    </row>
    <row r="18" spans="1:12" ht="15" customHeight="1" thickTop="1" x14ac:dyDescent="0.2">
      <c r="A18" s="1020" t="s">
        <v>1322</v>
      </c>
      <c r="B18" s="259">
        <v>4180</v>
      </c>
      <c r="C18" s="695">
        <f t="shared" ref="C18:H18" si="3">C9</f>
        <v>275718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1894417</v>
      </c>
      <c r="D19" s="485">
        <f t="shared" si="4"/>
        <v>157706</v>
      </c>
      <c r="E19" s="485">
        <f t="shared" si="4"/>
        <v>37673</v>
      </c>
      <c r="F19" s="485">
        <f t="shared" si="4"/>
        <v>216323</v>
      </c>
      <c r="G19" s="485">
        <f t="shared" si="4"/>
        <v>69190</v>
      </c>
      <c r="H19" s="485">
        <f t="shared" si="4"/>
        <v>0</v>
      </c>
      <c r="I19" s="433"/>
      <c r="J19" s="485">
        <f>SUM(J17:J18)</f>
        <v>213922</v>
      </c>
      <c r="K19" s="485">
        <f>SUM(K17:K18)</f>
        <v>12783</v>
      </c>
      <c r="L19" s="39"/>
    </row>
    <row r="20" spans="1:12" ht="27" thickTop="1" thickBot="1" x14ac:dyDescent="0.25">
      <c r="A20" s="458" t="s">
        <v>1323</v>
      </c>
      <c r="B20" s="459"/>
      <c r="C20" s="1018">
        <f>C8-C17</f>
        <v>-103390</v>
      </c>
      <c r="D20" s="1018">
        <f t="shared" ref="D20:K20" si="5">D8-D17</f>
        <v>40304</v>
      </c>
      <c r="E20" s="1018">
        <f t="shared" si="5"/>
        <v>-73</v>
      </c>
      <c r="F20" s="1018">
        <f t="shared" si="5"/>
        <v>-19820</v>
      </c>
      <c r="G20" s="1018">
        <f t="shared" si="5"/>
        <v>44836</v>
      </c>
      <c r="H20" s="1018">
        <f t="shared" si="5"/>
        <v>2</v>
      </c>
      <c r="I20" s="1018">
        <f t="shared" si="5"/>
        <v>10776</v>
      </c>
      <c r="J20" s="1018">
        <f t="shared" si="5"/>
        <v>-101891</v>
      </c>
      <c r="K20" s="1018">
        <f t="shared" si="5"/>
        <v>-2480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-103390</v>
      </c>
      <c r="D78" s="443">
        <f t="shared" si="9"/>
        <v>40304</v>
      </c>
      <c r="E78" s="443">
        <f t="shared" si="9"/>
        <v>-73</v>
      </c>
      <c r="F78" s="443">
        <f t="shared" si="9"/>
        <v>-19820</v>
      </c>
      <c r="G78" s="443">
        <f t="shared" si="9"/>
        <v>44836</v>
      </c>
      <c r="H78" s="443">
        <f t="shared" si="9"/>
        <v>2</v>
      </c>
      <c r="I78" s="443">
        <f t="shared" si="9"/>
        <v>10776</v>
      </c>
      <c r="J78" s="443">
        <f t="shared" si="9"/>
        <v>-101891</v>
      </c>
      <c r="K78" s="443">
        <f t="shared" si="9"/>
        <v>-2480</v>
      </c>
      <c r="L78" s="505"/>
    </row>
    <row r="79" spans="1:12" ht="13.5" thickTop="1" x14ac:dyDescent="0.2">
      <c r="A79" s="820" t="s">
        <v>1930</v>
      </c>
      <c r="B79" s="460"/>
      <c r="C79" s="435">
        <v>445446</v>
      </c>
      <c r="D79" s="703">
        <v>34373</v>
      </c>
      <c r="E79" s="703">
        <v>8409</v>
      </c>
      <c r="F79" s="703">
        <v>30069</v>
      </c>
      <c r="G79" s="703">
        <v>69169</v>
      </c>
      <c r="H79" s="703">
        <v>505</v>
      </c>
      <c r="I79" s="703">
        <v>271177</v>
      </c>
      <c r="J79" s="703">
        <v>153763</v>
      </c>
      <c r="K79" s="703">
        <v>78797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342056</v>
      </c>
      <c r="D81" s="485">
        <f>SUM(D78:D80)</f>
        <v>74677</v>
      </c>
      <c r="E81" s="485">
        <f t="shared" ref="E81:K81" si="10">SUM(E78:E80)</f>
        <v>8336</v>
      </c>
      <c r="F81" s="485">
        <f t="shared" si="10"/>
        <v>10249</v>
      </c>
      <c r="G81" s="485">
        <f t="shared" si="10"/>
        <v>114005</v>
      </c>
      <c r="H81" s="485">
        <f t="shared" si="10"/>
        <v>507</v>
      </c>
      <c r="I81" s="485">
        <f t="shared" si="10"/>
        <v>281953</v>
      </c>
      <c r="J81" s="485">
        <f t="shared" si="10"/>
        <v>51872</v>
      </c>
      <c r="K81" s="485">
        <f t="shared" si="10"/>
        <v>76317</v>
      </c>
      <c r="L81" s="39"/>
    </row>
    <row r="82" spans="1:12" ht="0.75" customHeight="1" thickTop="1" thickBot="1" x14ac:dyDescent="0.25">
      <c r="A82" s="632" t="s">
        <v>406</v>
      </c>
      <c r="B82" s="630"/>
      <c r="C82" s="1136">
        <f>(C81-C79)</f>
        <v>-103390</v>
      </c>
      <c r="D82" s="1136">
        <f t="shared" ref="D82:K82" si="11">(D81-D79)</f>
        <v>40304</v>
      </c>
      <c r="E82" s="1136">
        <f t="shared" si="11"/>
        <v>-73</v>
      </c>
      <c r="F82" s="1136">
        <f t="shared" si="11"/>
        <v>-19820</v>
      </c>
      <c r="G82" s="1136">
        <f t="shared" si="11"/>
        <v>44836</v>
      </c>
      <c r="H82" s="1136">
        <f t="shared" si="11"/>
        <v>2</v>
      </c>
      <c r="I82" s="1136">
        <f t="shared" si="11"/>
        <v>10776</v>
      </c>
      <c r="J82" s="1136">
        <f t="shared" si="11"/>
        <v>-101891</v>
      </c>
      <c r="K82" s="1136">
        <f t="shared" si="11"/>
        <v>-2480</v>
      </c>
    </row>
    <row r="83" spans="1:12" ht="14.25" hidden="1" thickTop="1" thickBot="1" x14ac:dyDescent="0.25">
      <c r="A83" s="729" t="s">
        <v>407</v>
      </c>
      <c r="B83" s="631"/>
      <c r="C83" s="1137">
        <f>C82/C81</f>
        <v>-0.30226044858151879</v>
      </c>
      <c r="D83" s="1137">
        <f t="shared" ref="D83:K83" si="12">D82/D81</f>
        <v>0.53971102213532951</v>
      </c>
      <c r="E83" s="1137">
        <f t="shared" si="12"/>
        <v>-8.7571976967370443E-3</v>
      </c>
      <c r="F83" s="1137">
        <f t="shared" si="12"/>
        <v>-1.9338472046053274</v>
      </c>
      <c r="G83" s="1137">
        <f t="shared" si="12"/>
        <v>0.39328099644752423</v>
      </c>
      <c r="H83" s="1137">
        <f t="shared" si="12"/>
        <v>3.9447731755424065E-3</v>
      </c>
      <c r="I83" s="1137">
        <f t="shared" si="12"/>
        <v>3.8219135813415711E-2</v>
      </c>
      <c r="J83" s="1137">
        <f t="shared" si="12"/>
        <v>-1.9642774521900062</v>
      </c>
      <c r="K83" s="1137">
        <f t="shared" si="12"/>
        <v>-3.2496036269769511E-2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Width="0"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&amp;F&amp;C&amp;"Arial,Italic"The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44" sqref="A44:H44"/>
      <selection pane="bottomLeft" activeCell="A44" sqref="A44:H4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391499</v>
      </c>
      <c r="D5" s="418">
        <v>100394</v>
      </c>
      <c r="E5" s="412">
        <v>37327</v>
      </c>
      <c r="F5" s="806">
        <v>40158</v>
      </c>
      <c r="G5" s="412">
        <v>55277</v>
      </c>
      <c r="H5" s="412"/>
      <c r="I5" s="412">
        <v>10039</v>
      </c>
      <c r="J5" s="436">
        <v>111006</v>
      </c>
      <c r="K5" s="412">
        <v>10039</v>
      </c>
    </row>
    <row r="6" spans="1:12" ht="14.25" x14ac:dyDescent="0.2">
      <c r="A6" s="913" t="s">
        <v>482</v>
      </c>
      <c r="B6" s="40">
        <v>1130</v>
      </c>
      <c r="C6" s="412">
        <v>10061</v>
      </c>
      <c r="D6" s="412"/>
      <c r="E6" s="481"/>
      <c r="F6" s="481"/>
      <c r="G6" s="433"/>
      <c r="H6" s="433"/>
      <c r="I6" s="433"/>
      <c r="J6" s="433"/>
      <c r="K6" s="433"/>
    </row>
    <row r="7" spans="1:12" x14ac:dyDescent="0.2">
      <c r="A7" s="913" t="s">
        <v>117</v>
      </c>
      <c r="B7" s="260">
        <v>1140</v>
      </c>
      <c r="C7" s="412">
        <v>8049</v>
      </c>
      <c r="D7" s="412"/>
      <c r="E7" s="433"/>
      <c r="F7" s="436"/>
      <c r="G7" s="436"/>
      <c r="H7" s="436"/>
      <c r="I7" s="433"/>
      <c r="J7" s="433"/>
      <c r="K7" s="433"/>
    </row>
    <row r="8" spans="1:12" x14ac:dyDescent="0.2">
      <c r="A8" s="913" t="s">
        <v>483</v>
      </c>
      <c r="B8" s="40">
        <v>1150</v>
      </c>
      <c r="C8" s="481"/>
      <c r="D8" s="481"/>
      <c r="E8" s="507"/>
      <c r="F8" s="507"/>
      <c r="G8" s="418">
        <v>55277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409609</v>
      </c>
      <c r="D12" s="484">
        <f t="shared" si="0"/>
        <v>100394</v>
      </c>
      <c r="E12" s="484">
        <f t="shared" si="0"/>
        <v>37327</v>
      </c>
      <c r="F12" s="484">
        <f t="shared" si="0"/>
        <v>40158</v>
      </c>
      <c r="G12" s="484">
        <f t="shared" si="0"/>
        <v>110554</v>
      </c>
      <c r="H12" s="484">
        <f t="shared" si="0"/>
        <v>0</v>
      </c>
      <c r="I12" s="484">
        <f t="shared" si="0"/>
        <v>10039</v>
      </c>
      <c r="J12" s="484">
        <f t="shared" si="0"/>
        <v>111006</v>
      </c>
      <c r="K12" s="485">
        <f t="shared" si="0"/>
        <v>10039</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1421</v>
      </c>
      <c r="D14" s="412">
        <v>348</v>
      </c>
      <c r="E14" s="412">
        <v>201</v>
      </c>
      <c r="F14" s="412">
        <v>139</v>
      </c>
      <c r="G14" s="412">
        <v>383</v>
      </c>
      <c r="H14" s="412"/>
      <c r="I14" s="412">
        <v>35</v>
      </c>
      <c r="J14" s="436">
        <v>385</v>
      </c>
      <c r="K14" s="412">
        <v>35</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13544</v>
      </c>
      <c r="D16" s="412">
        <v>61934</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14965</v>
      </c>
      <c r="D18" s="487">
        <f t="shared" ref="D18:K18" si="1">SUM(D14:D17)</f>
        <v>62282</v>
      </c>
      <c r="E18" s="487">
        <f t="shared" si="1"/>
        <v>201</v>
      </c>
      <c r="F18" s="487">
        <f t="shared" si="1"/>
        <v>139</v>
      </c>
      <c r="G18" s="487">
        <f t="shared" si="1"/>
        <v>383</v>
      </c>
      <c r="H18" s="487">
        <f t="shared" si="1"/>
        <v>0</v>
      </c>
      <c r="I18" s="487">
        <f t="shared" si="1"/>
        <v>35</v>
      </c>
      <c r="J18" s="487">
        <f t="shared" si="1"/>
        <v>385</v>
      </c>
      <c r="K18" s="1072">
        <f t="shared" si="1"/>
        <v>35</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13337</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13337</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1933</v>
      </c>
      <c r="D65" s="412">
        <v>334</v>
      </c>
      <c r="E65" s="412">
        <v>72</v>
      </c>
      <c r="F65" s="436">
        <v>93</v>
      </c>
      <c r="G65" s="412">
        <v>489</v>
      </c>
      <c r="H65" s="412">
        <v>2</v>
      </c>
      <c r="I65" s="412">
        <v>702</v>
      </c>
      <c r="J65" s="436">
        <v>640</v>
      </c>
      <c r="K65" s="412">
        <v>229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1933</v>
      </c>
      <c r="D67" s="485">
        <f t="shared" ref="D67:K67" si="2">SUM(D65:D66)</f>
        <v>334</v>
      </c>
      <c r="E67" s="485">
        <f t="shared" si="2"/>
        <v>72</v>
      </c>
      <c r="F67" s="485">
        <f t="shared" si="2"/>
        <v>93</v>
      </c>
      <c r="G67" s="485">
        <f t="shared" si="2"/>
        <v>489</v>
      </c>
      <c r="H67" s="485">
        <f t="shared" si="2"/>
        <v>2</v>
      </c>
      <c r="I67" s="485">
        <f t="shared" si="2"/>
        <v>702</v>
      </c>
      <c r="J67" s="485">
        <f t="shared" si="2"/>
        <v>640</v>
      </c>
      <c r="K67" s="485">
        <f t="shared" si="2"/>
        <v>229</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897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4447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5344</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f>(1491+2238)</f>
        <v>3729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3729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6496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6496</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705</v>
      </c>
      <c r="D107" s="412"/>
      <c r="E107" s="412"/>
      <c r="F107" s="412">
        <v>576</v>
      </c>
      <c r="G107" s="412"/>
      <c r="H107" s="412"/>
      <c r="I107" s="412"/>
      <c r="J107" s="436"/>
      <c r="K107" s="412"/>
    </row>
    <row r="108" spans="1:12" ht="12.75" customHeight="1" thickBot="1" x14ac:dyDescent="0.25">
      <c r="A108" s="464" t="s">
        <v>577</v>
      </c>
      <c r="B108" s="738"/>
      <c r="C108" s="484">
        <f>SUM(C95:C107)</f>
        <v>705</v>
      </c>
      <c r="D108" s="484">
        <f t="shared" ref="D108:K108" si="3">SUM(D95:D107)</f>
        <v>0</v>
      </c>
      <c r="E108" s="484">
        <f t="shared" si="3"/>
        <v>0</v>
      </c>
      <c r="F108" s="484">
        <f t="shared" si="3"/>
        <v>576</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442781</v>
      </c>
      <c r="D109" s="493">
        <f t="shared" si="4"/>
        <v>163010</v>
      </c>
      <c r="E109" s="493">
        <f t="shared" si="4"/>
        <v>37600</v>
      </c>
      <c r="F109" s="493">
        <f t="shared" si="4"/>
        <v>54303</v>
      </c>
      <c r="G109" s="493">
        <f t="shared" si="4"/>
        <v>111426</v>
      </c>
      <c r="H109" s="493">
        <f t="shared" si="4"/>
        <v>2</v>
      </c>
      <c r="I109" s="493">
        <f t="shared" si="4"/>
        <v>10776</v>
      </c>
      <c r="J109" s="493">
        <f t="shared" si="4"/>
        <v>112031</v>
      </c>
      <c r="K109" s="443">
        <f t="shared" si="4"/>
        <v>10303</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686259</v>
      </c>
      <c r="D117" s="418">
        <v>35000</v>
      </c>
      <c r="E117" s="412"/>
      <c r="F117" s="418">
        <v>25850</v>
      </c>
      <c r="G117" s="418"/>
      <c r="H117" s="412"/>
      <c r="I117" s="433"/>
      <c r="J117" s="436"/>
      <c r="K117" s="412"/>
    </row>
    <row r="118" spans="1:11" ht="12.75" customHeight="1" x14ac:dyDescent="0.2">
      <c r="A118" s="477" t="s">
        <v>1758</v>
      </c>
      <c r="B118" s="262">
        <v>3002</v>
      </c>
      <c r="C118" s="483">
        <v>25253</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711512</v>
      </c>
      <c r="D121" s="484">
        <f t="shared" si="5"/>
        <v>35000</v>
      </c>
      <c r="E121" s="484">
        <f t="shared" si="5"/>
        <v>0</v>
      </c>
      <c r="F121" s="484">
        <f t="shared" si="5"/>
        <v>25850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25377</v>
      </c>
      <c r="D125" s="492"/>
      <c r="E125" s="433"/>
      <c r="F125" s="412"/>
      <c r="G125" s="433"/>
      <c r="H125" s="433"/>
      <c r="I125" s="433"/>
      <c r="J125" s="433"/>
      <c r="K125" s="433"/>
    </row>
    <row r="126" spans="1:11" ht="12.75" customHeight="1" x14ac:dyDescent="0.2">
      <c r="A126" s="913" t="s">
        <v>1035</v>
      </c>
      <c r="B126" s="262">
        <v>3110</v>
      </c>
      <c r="C126" s="483">
        <v>49676</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75053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f>233+775</f>
        <v>1008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v>0</v>
      </c>
      <c r="D149" s="424">
        <v>0</v>
      </c>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f>13888+35567</f>
        <v>49455</v>
      </c>
      <c r="G151" s="436"/>
      <c r="H151" s="433"/>
      <c r="I151" s="433"/>
      <c r="J151" s="433"/>
      <c r="K151" s="433"/>
    </row>
    <row r="152" spans="1:11" ht="12.75" customHeight="1" x14ac:dyDescent="0.2">
      <c r="A152" s="913" t="s">
        <v>1247</v>
      </c>
      <c r="B152" s="262">
        <v>3510</v>
      </c>
      <c r="C152" s="483"/>
      <c r="D152" s="412"/>
      <c r="E152" s="492"/>
      <c r="F152" s="412">
        <f>20120+46775</f>
        <v>66895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116350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77400</v>
      </c>
      <c r="D158" s="426"/>
      <c r="E158" s="492"/>
      <c r="F158" s="424"/>
      <c r="G158" s="424">
        <v>2600</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153461</v>
      </c>
      <c r="D172" s="924">
        <f t="shared" si="6"/>
        <v>0</v>
      </c>
      <c r="E172" s="924">
        <f t="shared" si="6"/>
        <v>0</v>
      </c>
      <c r="F172" s="924">
        <f t="shared" si="6"/>
        <v>116350</v>
      </c>
      <c r="G172" s="924">
        <f t="shared" si="6"/>
        <v>2600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864973</v>
      </c>
      <c r="D173" s="493">
        <f>SUM(D121,D172)</f>
        <v>35000</v>
      </c>
      <c r="E173" s="493">
        <f>SUM(E121,E172)</f>
        <v>0</v>
      </c>
      <c r="F173" s="493">
        <f t="shared" ref="F173:K173" si="7">SUM(F121,F172)</f>
        <v>142200</v>
      </c>
      <c r="G173" s="493">
        <f t="shared" si="7"/>
        <v>2600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f>23475+6624</f>
        <v>30099</v>
      </c>
      <c r="D183" s="412"/>
      <c r="E183" s="433"/>
      <c r="F183" s="412"/>
      <c r="G183" s="412"/>
      <c r="H183" s="412"/>
      <c r="I183" s="433"/>
      <c r="J183" s="433"/>
      <c r="K183" s="412"/>
    </row>
    <row r="184" spans="1:11" ht="22.5" customHeight="1" thickBot="1" x14ac:dyDescent="0.25">
      <c r="A184" s="2226" t="s">
        <v>922</v>
      </c>
      <c r="B184" s="2227"/>
      <c r="C184" s="484">
        <f>SUM(C180:C183)</f>
        <v>30099</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f>14889+66997</f>
        <v>81886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37194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119080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18955+13996</f>
        <v>32951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32951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v>11526</v>
      </c>
      <c r="D215" s="412"/>
      <c r="E215" s="433"/>
      <c r="F215" s="412"/>
      <c r="G215" s="412"/>
      <c r="H215" s="433"/>
      <c r="I215" s="433"/>
      <c r="J215" s="433"/>
      <c r="K215" s="433"/>
    </row>
    <row r="216" spans="1:11" ht="12.75" customHeight="1" thickBot="1" x14ac:dyDescent="0.25">
      <c r="A216" s="464" t="s">
        <v>1057</v>
      </c>
      <c r="B216" s="457"/>
      <c r="C216" s="484">
        <f>SUM(C213:C215)</f>
        <v>11526</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f>5048+1403</f>
        <v>6451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7448</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177456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207555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1515309</v>
      </c>
      <c r="D275" s="493">
        <f t="shared" si="12"/>
        <v>198010</v>
      </c>
      <c r="E275" s="493">
        <f t="shared" si="12"/>
        <v>37600</v>
      </c>
      <c r="F275" s="493">
        <f t="shared" si="12"/>
        <v>196503</v>
      </c>
      <c r="G275" s="493">
        <f t="shared" si="12"/>
        <v>114026</v>
      </c>
      <c r="H275" s="493">
        <f t="shared" si="12"/>
        <v>2</v>
      </c>
      <c r="I275" s="493">
        <f t="shared" si="12"/>
        <v>10776</v>
      </c>
      <c r="J275" s="493">
        <f t="shared" si="12"/>
        <v>112031</v>
      </c>
      <c r="K275" s="443">
        <f t="shared" si="12"/>
        <v>10303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63" header="0.26" footer="0.42"/>
  <pageSetup scale="70"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&amp;F&amp;C&amp;"Arial,Italic"The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7" activePane="bottomLeft" state="frozen"/>
      <selection activeCell="A44" sqref="A44:H44"/>
      <selection pane="bottomLeft" activeCell="A44" sqref="A44:H4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446722</v>
      </c>
      <c r="D5" s="412">
        <v>174747</v>
      </c>
      <c r="E5" s="412">
        <v>3322</v>
      </c>
      <c r="F5" s="412">
        <v>55617</v>
      </c>
      <c r="G5" s="412"/>
      <c r="H5" s="412"/>
      <c r="I5" s="436"/>
      <c r="J5" s="436"/>
      <c r="K5" s="414">
        <f>SUM(C5:J5)</f>
        <v>680408</v>
      </c>
      <c r="L5" s="412">
        <v>694419</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v>44936</v>
      </c>
      <c r="D7" s="436">
        <v>21787</v>
      </c>
      <c r="E7" s="436"/>
      <c r="F7" s="436">
        <v>9260</v>
      </c>
      <c r="G7" s="436">
        <v>3517</v>
      </c>
      <c r="H7" s="436"/>
      <c r="I7" s="436"/>
      <c r="J7" s="436"/>
      <c r="K7" s="414">
        <f t="shared" ref="K7:K32" si="0">SUM(C7:J7)</f>
        <v>79500</v>
      </c>
      <c r="L7" s="412">
        <v>71822</v>
      </c>
    </row>
    <row r="8" spans="1:14" x14ac:dyDescent="0.2">
      <c r="A8" s="1813" t="s">
        <v>172</v>
      </c>
      <c r="B8" s="267">
        <v>1200</v>
      </c>
      <c r="C8" s="412">
        <v>103975</v>
      </c>
      <c r="D8" s="412">
        <v>55953</v>
      </c>
      <c r="E8" s="412">
        <v>727</v>
      </c>
      <c r="F8" s="412">
        <v>340</v>
      </c>
      <c r="G8" s="412"/>
      <c r="H8" s="412"/>
      <c r="I8" s="436"/>
      <c r="J8" s="436"/>
      <c r="K8" s="414">
        <f t="shared" si="0"/>
        <v>160995</v>
      </c>
      <c r="L8" s="412">
        <v>172945</v>
      </c>
    </row>
    <row r="9" spans="1:14" x14ac:dyDescent="0.2">
      <c r="A9" s="1813" t="s">
        <v>838</v>
      </c>
      <c r="B9" s="267" t="s">
        <v>1144</v>
      </c>
      <c r="C9" s="436">
        <v>4519</v>
      </c>
      <c r="D9" s="436">
        <v>1751</v>
      </c>
      <c r="E9" s="436"/>
      <c r="F9" s="436"/>
      <c r="G9" s="436"/>
      <c r="H9" s="436"/>
      <c r="I9" s="436"/>
      <c r="J9" s="436"/>
      <c r="K9" s="414">
        <f t="shared" si="0"/>
        <v>6270</v>
      </c>
      <c r="L9" s="412">
        <v>6270</v>
      </c>
    </row>
    <row r="10" spans="1:14" x14ac:dyDescent="0.2">
      <c r="A10" s="1813" t="s">
        <v>839</v>
      </c>
      <c r="B10" s="267">
        <v>1250</v>
      </c>
      <c r="C10" s="412">
        <v>19276</v>
      </c>
      <c r="D10" s="412">
        <v>11479</v>
      </c>
      <c r="E10" s="412">
        <v>700</v>
      </c>
      <c r="F10" s="412">
        <v>855</v>
      </c>
      <c r="G10" s="412"/>
      <c r="H10" s="412"/>
      <c r="I10" s="436"/>
      <c r="J10" s="436"/>
      <c r="K10" s="414">
        <f t="shared" si="0"/>
        <v>32310</v>
      </c>
      <c r="L10" s="412">
        <v>26882</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19413</v>
      </c>
      <c r="D14" s="412">
        <v>787</v>
      </c>
      <c r="E14" s="412">
        <v>1700</v>
      </c>
      <c r="F14" s="412">
        <v>545</v>
      </c>
      <c r="G14" s="412">
        <v>1096</v>
      </c>
      <c r="H14" s="412"/>
      <c r="I14" s="436"/>
      <c r="J14" s="436"/>
      <c r="K14" s="414">
        <f t="shared" si="0"/>
        <v>23541</v>
      </c>
      <c r="L14" s="412">
        <v>22412</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638841</v>
      </c>
      <c r="D33" s="415">
        <f t="shared" ref="D33:L33" si="1">SUM(D5:D32)</f>
        <v>266504</v>
      </c>
      <c r="E33" s="415">
        <f t="shared" si="1"/>
        <v>6449</v>
      </c>
      <c r="F33" s="415">
        <f t="shared" si="1"/>
        <v>66617</v>
      </c>
      <c r="G33" s="415">
        <f t="shared" si="1"/>
        <v>4613</v>
      </c>
      <c r="H33" s="415">
        <f t="shared" si="1"/>
        <v>0</v>
      </c>
      <c r="I33" s="415">
        <f t="shared" si="1"/>
        <v>0</v>
      </c>
      <c r="J33" s="415">
        <f t="shared" si="1"/>
        <v>0</v>
      </c>
      <c r="K33" s="415">
        <f t="shared" si="1"/>
        <v>983024</v>
      </c>
      <c r="L33" s="415">
        <f t="shared" si="1"/>
        <v>994750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v>22820</v>
      </c>
      <c r="F36" s="418"/>
      <c r="G36" s="418"/>
      <c r="H36" s="418"/>
      <c r="I36" s="436"/>
      <c r="J36" s="436"/>
      <c r="K36" s="414">
        <f t="shared" ref="K36:K41" si="2">SUM(C36:J36)</f>
        <v>22820</v>
      </c>
      <c r="L36" s="412">
        <v>22820</v>
      </c>
    </row>
    <row r="37" spans="1:14" x14ac:dyDescent="0.2">
      <c r="A37" s="1813" t="s">
        <v>1288</v>
      </c>
      <c r="B37" s="267">
        <v>2120</v>
      </c>
      <c r="C37" s="412"/>
      <c r="D37" s="412"/>
      <c r="E37" s="412">
        <v>3812</v>
      </c>
      <c r="F37" s="412"/>
      <c r="G37" s="412"/>
      <c r="H37" s="412"/>
      <c r="I37" s="436"/>
      <c r="J37" s="436"/>
      <c r="K37" s="414">
        <f t="shared" si="2"/>
        <v>3812</v>
      </c>
      <c r="L37" s="412">
        <v>2063</v>
      </c>
    </row>
    <row r="38" spans="1:14" x14ac:dyDescent="0.2">
      <c r="A38" s="1813" t="s">
        <v>222</v>
      </c>
      <c r="B38" s="267">
        <v>2130</v>
      </c>
      <c r="C38" s="412"/>
      <c r="D38" s="412"/>
      <c r="E38" s="412">
        <v>697</v>
      </c>
      <c r="F38" s="412"/>
      <c r="G38" s="412"/>
      <c r="H38" s="412"/>
      <c r="I38" s="436"/>
      <c r="J38" s="436"/>
      <c r="K38" s="414">
        <f t="shared" si="2"/>
        <v>697</v>
      </c>
      <c r="L38" s="412">
        <v>800</v>
      </c>
    </row>
    <row r="39" spans="1:14" x14ac:dyDescent="0.2">
      <c r="A39" s="1813" t="s">
        <v>223</v>
      </c>
      <c r="B39" s="267">
        <v>2140</v>
      </c>
      <c r="C39" s="412"/>
      <c r="D39" s="412"/>
      <c r="E39" s="412">
        <v>8800</v>
      </c>
      <c r="F39" s="412">
        <v>218</v>
      </c>
      <c r="G39" s="412"/>
      <c r="H39" s="412"/>
      <c r="I39" s="436"/>
      <c r="J39" s="436"/>
      <c r="K39" s="414">
        <f t="shared" si="2"/>
        <v>9018</v>
      </c>
      <c r="L39" s="412">
        <v>8000</v>
      </c>
    </row>
    <row r="40" spans="1:14" x14ac:dyDescent="0.2">
      <c r="A40" s="1813" t="s">
        <v>224</v>
      </c>
      <c r="B40" s="267">
        <v>2150</v>
      </c>
      <c r="C40" s="412"/>
      <c r="D40" s="412"/>
      <c r="E40" s="412">
        <v>30067</v>
      </c>
      <c r="F40" s="412">
        <v>95</v>
      </c>
      <c r="G40" s="412"/>
      <c r="H40" s="412"/>
      <c r="I40" s="436"/>
      <c r="J40" s="436"/>
      <c r="K40" s="414">
        <f t="shared" si="2"/>
        <v>30162</v>
      </c>
      <c r="L40" s="412">
        <v>30150</v>
      </c>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66196</v>
      </c>
      <c r="F42" s="415">
        <f t="shared" si="3"/>
        <v>313</v>
      </c>
      <c r="G42" s="415">
        <f t="shared" si="3"/>
        <v>0</v>
      </c>
      <c r="H42" s="415">
        <f t="shared" si="3"/>
        <v>0</v>
      </c>
      <c r="I42" s="415">
        <f t="shared" si="3"/>
        <v>0</v>
      </c>
      <c r="J42" s="415">
        <f t="shared" si="3"/>
        <v>0</v>
      </c>
      <c r="K42" s="415">
        <f t="shared" si="3"/>
        <v>66509</v>
      </c>
      <c r="L42" s="415">
        <f t="shared" si="3"/>
        <v>63833</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1425</v>
      </c>
      <c r="D44" s="418">
        <v>574</v>
      </c>
      <c r="E44" s="418">
        <v>3154</v>
      </c>
      <c r="F44" s="418">
        <v>2108</v>
      </c>
      <c r="G44" s="418"/>
      <c r="H44" s="418"/>
      <c r="I44" s="436"/>
      <c r="J44" s="436"/>
      <c r="K44" s="420">
        <f>SUM(C44:J44)</f>
        <v>7261</v>
      </c>
      <c r="L44" s="418">
        <v>7537</v>
      </c>
    </row>
    <row r="45" spans="1:14" x14ac:dyDescent="0.2">
      <c r="A45" s="1813" t="s">
        <v>976</v>
      </c>
      <c r="B45" s="267">
        <v>2220</v>
      </c>
      <c r="C45" s="412">
        <v>2868</v>
      </c>
      <c r="D45" s="412">
        <v>8799</v>
      </c>
      <c r="E45" s="412">
        <v>1028</v>
      </c>
      <c r="F45" s="412">
        <v>222</v>
      </c>
      <c r="G45" s="412"/>
      <c r="H45" s="412"/>
      <c r="I45" s="436"/>
      <c r="J45" s="436"/>
      <c r="K45" s="420">
        <f>SUM(C45:J45)</f>
        <v>12917</v>
      </c>
      <c r="L45" s="412">
        <v>11732</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4293</v>
      </c>
      <c r="D47" s="415">
        <f t="shared" ref="D47:K47" si="4">SUM(D44:D46)</f>
        <v>9373</v>
      </c>
      <c r="E47" s="415">
        <f t="shared" si="4"/>
        <v>4182</v>
      </c>
      <c r="F47" s="415">
        <f t="shared" si="4"/>
        <v>2330</v>
      </c>
      <c r="G47" s="415">
        <f t="shared" si="4"/>
        <v>0</v>
      </c>
      <c r="H47" s="415">
        <f t="shared" si="4"/>
        <v>0</v>
      </c>
      <c r="I47" s="415">
        <f t="shared" si="4"/>
        <v>0</v>
      </c>
      <c r="J47" s="415">
        <f t="shared" si="4"/>
        <v>0</v>
      </c>
      <c r="K47" s="415">
        <f t="shared" si="4"/>
        <v>20178</v>
      </c>
      <c r="L47" s="415">
        <f>SUM(L44:L46)</f>
        <v>19269</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8208</v>
      </c>
      <c r="D49" s="418"/>
      <c r="E49" s="418">
        <v>29299</v>
      </c>
      <c r="F49" s="418">
        <v>3992</v>
      </c>
      <c r="G49" s="418"/>
      <c r="H49" s="418">
        <v>1424</v>
      </c>
      <c r="I49" s="436"/>
      <c r="J49" s="436"/>
      <c r="K49" s="420">
        <f>SUM(C49:J49)</f>
        <v>42923</v>
      </c>
      <c r="L49" s="418">
        <v>46481</v>
      </c>
    </row>
    <row r="50" spans="1:14" x14ac:dyDescent="0.2">
      <c r="A50" s="1813" t="s">
        <v>979</v>
      </c>
      <c r="B50" s="267">
        <v>2320</v>
      </c>
      <c r="C50" s="412">
        <v>70239</v>
      </c>
      <c r="D50" s="412">
        <v>794</v>
      </c>
      <c r="E50" s="412">
        <v>3354</v>
      </c>
      <c r="F50" s="412">
        <v>407</v>
      </c>
      <c r="G50" s="412"/>
      <c r="H50" s="412">
        <v>608</v>
      </c>
      <c r="I50" s="436"/>
      <c r="J50" s="436"/>
      <c r="K50" s="420">
        <f>SUM(C50:J50)</f>
        <v>75402</v>
      </c>
      <c r="L50" s="412">
        <v>75076</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78447</v>
      </c>
      <c r="D53" s="415">
        <f t="shared" ref="D53:L53" si="5">SUM(D49:D52)</f>
        <v>794</v>
      </c>
      <c r="E53" s="415">
        <f t="shared" si="5"/>
        <v>32653</v>
      </c>
      <c r="F53" s="415">
        <f t="shared" si="5"/>
        <v>4399</v>
      </c>
      <c r="G53" s="415">
        <f t="shared" si="5"/>
        <v>0</v>
      </c>
      <c r="H53" s="415">
        <f t="shared" si="5"/>
        <v>2032</v>
      </c>
      <c r="I53" s="415">
        <f t="shared" si="5"/>
        <v>0</v>
      </c>
      <c r="J53" s="415">
        <f t="shared" si="5"/>
        <v>0</v>
      </c>
      <c r="K53" s="415">
        <f t="shared" si="5"/>
        <v>118325</v>
      </c>
      <c r="L53" s="415">
        <f t="shared" si="5"/>
        <v>121557</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84703</v>
      </c>
      <c r="D55" s="418">
        <v>16093</v>
      </c>
      <c r="E55" s="418">
        <v>1803</v>
      </c>
      <c r="F55" s="418">
        <v>1095</v>
      </c>
      <c r="G55" s="418"/>
      <c r="H55" s="418">
        <v>676</v>
      </c>
      <c r="I55" s="436"/>
      <c r="J55" s="436"/>
      <c r="K55" s="420">
        <f>SUM(C55:J55)</f>
        <v>104370</v>
      </c>
      <c r="L55" s="418">
        <v>112217</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84703</v>
      </c>
      <c r="D57" s="421">
        <f t="shared" ref="D57:K57" si="6">SUM(D55:D56)</f>
        <v>16093</v>
      </c>
      <c r="E57" s="421">
        <f t="shared" si="6"/>
        <v>1803</v>
      </c>
      <c r="F57" s="421">
        <f t="shared" si="6"/>
        <v>1095</v>
      </c>
      <c r="G57" s="421">
        <f t="shared" si="6"/>
        <v>0</v>
      </c>
      <c r="H57" s="421">
        <f t="shared" si="6"/>
        <v>676</v>
      </c>
      <c r="I57" s="421">
        <f t="shared" si="6"/>
        <v>0</v>
      </c>
      <c r="J57" s="421">
        <f t="shared" si="6"/>
        <v>0</v>
      </c>
      <c r="K57" s="421">
        <f t="shared" si="6"/>
        <v>104370</v>
      </c>
      <c r="L57" s="415">
        <f>SUM(L55:L56)</f>
        <v>112217</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39606</v>
      </c>
      <c r="D60" s="412">
        <v>8800</v>
      </c>
      <c r="E60" s="412">
        <v>3359</v>
      </c>
      <c r="F60" s="412">
        <v>752</v>
      </c>
      <c r="G60" s="412"/>
      <c r="H60" s="412"/>
      <c r="I60" s="436"/>
      <c r="J60" s="436"/>
      <c r="K60" s="420">
        <f t="shared" si="7"/>
        <v>52517</v>
      </c>
      <c r="L60" s="412">
        <v>52009</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44320</v>
      </c>
      <c r="D63" s="412">
        <v>11747</v>
      </c>
      <c r="E63" s="412">
        <v>1162</v>
      </c>
      <c r="F63" s="412">
        <v>57956</v>
      </c>
      <c r="G63" s="412"/>
      <c r="H63" s="412">
        <v>418</v>
      </c>
      <c r="I63" s="436"/>
      <c r="J63" s="436"/>
      <c r="K63" s="420">
        <f t="shared" si="7"/>
        <v>115603</v>
      </c>
      <c r="L63" s="412">
        <v>116042</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83926</v>
      </c>
      <c r="D65" s="415">
        <f t="shared" ref="D65:L65" si="8">SUM(D59:D64)</f>
        <v>20547</v>
      </c>
      <c r="E65" s="415">
        <f t="shared" si="8"/>
        <v>4521</v>
      </c>
      <c r="F65" s="415">
        <f t="shared" si="8"/>
        <v>58708</v>
      </c>
      <c r="G65" s="415">
        <f t="shared" si="8"/>
        <v>0</v>
      </c>
      <c r="H65" s="415">
        <f t="shared" si="8"/>
        <v>418</v>
      </c>
      <c r="I65" s="415">
        <f t="shared" si="8"/>
        <v>0</v>
      </c>
      <c r="J65" s="415">
        <f t="shared" si="8"/>
        <v>0</v>
      </c>
      <c r="K65" s="415">
        <f t="shared" si="8"/>
        <v>168120</v>
      </c>
      <c r="L65" s="415">
        <f t="shared" si="8"/>
        <v>168051</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v>1204</v>
      </c>
      <c r="D70" s="412">
        <v>632</v>
      </c>
      <c r="E70" s="412"/>
      <c r="F70" s="412"/>
      <c r="G70" s="412"/>
      <c r="H70" s="412"/>
      <c r="I70" s="436"/>
      <c r="J70" s="436"/>
      <c r="K70" s="420">
        <f>SUM(C70:J70)</f>
        <v>1836</v>
      </c>
      <c r="L70" s="412"/>
      <c r="M70" s="15"/>
      <c r="N70" s="15"/>
    </row>
    <row r="71" spans="1:14" s="16" customFormat="1" x14ac:dyDescent="0.2">
      <c r="A71" s="1813" t="s">
        <v>473</v>
      </c>
      <c r="B71" s="267">
        <v>2660</v>
      </c>
      <c r="C71" s="412"/>
      <c r="D71" s="412"/>
      <c r="E71" s="412">
        <v>552</v>
      </c>
      <c r="F71" s="412"/>
      <c r="G71" s="412"/>
      <c r="H71" s="412"/>
      <c r="I71" s="436"/>
      <c r="J71" s="436"/>
      <c r="K71" s="420">
        <f>SUM(C71:J71)</f>
        <v>552</v>
      </c>
      <c r="L71" s="412"/>
      <c r="M71" s="15"/>
      <c r="N71" s="15"/>
    </row>
    <row r="72" spans="1:14" s="16" customFormat="1" ht="12.75" customHeight="1" thickBot="1" x14ac:dyDescent="0.25">
      <c r="A72" s="887" t="s">
        <v>38</v>
      </c>
      <c r="B72" s="465" t="s">
        <v>37</v>
      </c>
      <c r="C72" s="415">
        <f>SUM(C67:C71)</f>
        <v>1204</v>
      </c>
      <c r="D72" s="415">
        <f t="shared" ref="D72:K72" si="9">SUM(D67:D71)</f>
        <v>632</v>
      </c>
      <c r="E72" s="415">
        <f t="shared" si="9"/>
        <v>552</v>
      </c>
      <c r="F72" s="415">
        <f t="shared" si="9"/>
        <v>0</v>
      </c>
      <c r="G72" s="415">
        <f t="shared" si="9"/>
        <v>0</v>
      </c>
      <c r="H72" s="415">
        <f t="shared" si="9"/>
        <v>0</v>
      </c>
      <c r="I72" s="415">
        <f t="shared" si="9"/>
        <v>0</v>
      </c>
      <c r="J72" s="415">
        <f t="shared" si="9"/>
        <v>0</v>
      </c>
      <c r="K72" s="415">
        <f t="shared" si="9"/>
        <v>2388</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252573</v>
      </c>
      <c r="D74" s="425">
        <f t="shared" ref="D74:K74" si="10">SUM(D42,D47,D53,D57,D65,D72,D73)</f>
        <v>47439</v>
      </c>
      <c r="E74" s="425">
        <f t="shared" si="10"/>
        <v>109907</v>
      </c>
      <c r="F74" s="425">
        <f t="shared" si="10"/>
        <v>66845</v>
      </c>
      <c r="G74" s="425">
        <f t="shared" si="10"/>
        <v>0</v>
      </c>
      <c r="H74" s="425">
        <f t="shared" si="10"/>
        <v>3126</v>
      </c>
      <c r="I74" s="425">
        <f t="shared" si="10"/>
        <v>0</v>
      </c>
      <c r="J74" s="425">
        <f t="shared" si="10"/>
        <v>0</v>
      </c>
      <c r="K74" s="425">
        <f t="shared" si="10"/>
        <v>479890</v>
      </c>
      <c r="L74" s="425">
        <f>SUM(L42,L47,L53,L57,L65,L72,L73)</f>
        <v>484927</v>
      </c>
    </row>
    <row r="75" spans="1:14" s="24" customFormat="1" ht="18" customHeight="1" thickTop="1" thickBot="1" x14ac:dyDescent="0.25">
      <c r="A75" s="1812" t="s">
        <v>50</v>
      </c>
      <c r="B75" s="1806" t="s">
        <v>674</v>
      </c>
      <c r="C75" s="423"/>
      <c r="D75" s="423"/>
      <c r="E75" s="423">
        <v>52125</v>
      </c>
      <c r="F75" s="423">
        <v>3471</v>
      </c>
      <c r="G75" s="423"/>
      <c r="H75" s="423"/>
      <c r="I75" s="429"/>
      <c r="J75" s="429"/>
      <c r="K75" s="415">
        <f>SUM(C75:J75)</f>
        <v>55596</v>
      </c>
      <c r="L75" s="424">
        <v>57488</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100039</v>
      </c>
      <c r="F79" s="413"/>
      <c r="G79" s="413"/>
      <c r="H79" s="412"/>
      <c r="I79" s="507"/>
      <c r="J79" s="507"/>
      <c r="K79" s="414">
        <f t="shared" si="11"/>
        <v>100039</v>
      </c>
      <c r="L79" s="412">
        <v>75000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v>150</v>
      </c>
      <c r="F83" s="413"/>
      <c r="G83" s="413"/>
      <c r="H83" s="412"/>
      <c r="I83" s="507"/>
      <c r="J83" s="507"/>
      <c r="K83" s="414">
        <f t="shared" si="11"/>
        <v>150</v>
      </c>
      <c r="L83" s="412"/>
    </row>
    <row r="84" spans="1:12" ht="13.5" thickBot="1" x14ac:dyDescent="0.25">
      <c r="A84" s="887" t="s">
        <v>1919</v>
      </c>
      <c r="B84" s="533">
        <v>4100</v>
      </c>
      <c r="C84" s="413"/>
      <c r="D84" s="413"/>
      <c r="E84" s="415">
        <f>SUM(E78:E83)</f>
        <v>100189</v>
      </c>
      <c r="F84" s="413"/>
      <c r="G84" s="413"/>
      <c r="H84" s="415">
        <f>SUM(H78:H83)</f>
        <v>0</v>
      </c>
      <c r="I84" s="507"/>
      <c r="J84" s="507"/>
      <c r="K84" s="415">
        <f>SUM(K78:K83)</f>
        <v>100189</v>
      </c>
      <c r="L84" s="415">
        <f>SUM(L78:L83)</f>
        <v>75000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100189</v>
      </c>
      <c r="F102" s="413"/>
      <c r="G102" s="413"/>
      <c r="H102" s="425">
        <f>SUM(H84,H92,H100,H101)</f>
        <v>0</v>
      </c>
      <c r="I102" s="507"/>
      <c r="J102" s="507"/>
      <c r="K102" s="425">
        <f>SUM(K84,K92,K100,K101)</f>
        <v>100189</v>
      </c>
      <c r="L102" s="425">
        <f>SUM(L84,L92,L100,L101)</f>
        <v>75000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891414</v>
      </c>
      <c r="D114" s="415">
        <f t="shared" ref="D114:K114" si="13">SUM(D33,D74,D75,D102,D112,D113)</f>
        <v>313943</v>
      </c>
      <c r="E114" s="415">
        <f t="shared" si="13"/>
        <v>268670</v>
      </c>
      <c r="F114" s="415">
        <f t="shared" si="13"/>
        <v>136933</v>
      </c>
      <c r="G114" s="415">
        <f t="shared" si="13"/>
        <v>4613</v>
      </c>
      <c r="H114" s="415">
        <f>SUM(H33,H74,H75,H102,H112,H113)</f>
        <v>3126</v>
      </c>
      <c r="I114" s="415">
        <f t="shared" si="13"/>
        <v>0</v>
      </c>
      <c r="J114" s="415">
        <f t="shared" si="13"/>
        <v>0</v>
      </c>
      <c r="K114" s="415">
        <f t="shared" si="13"/>
        <v>1618699</v>
      </c>
      <c r="L114" s="415">
        <f>SUM(L33,L74,L75,L102,L112,L113)</f>
        <v>1612165</v>
      </c>
    </row>
    <row r="115" spans="1:14" ht="23.25" thickTop="1" x14ac:dyDescent="0.2">
      <c r="A115" s="1825" t="s">
        <v>1177</v>
      </c>
      <c r="B115" s="892"/>
      <c r="C115" s="416"/>
      <c r="D115" s="416"/>
      <c r="E115" s="416"/>
      <c r="F115" s="416"/>
      <c r="G115" s="416"/>
      <c r="H115" s="416"/>
      <c r="I115" s="416"/>
      <c r="J115" s="416"/>
      <c r="K115" s="440">
        <f>'Revenues 9-14'!C275-'Expenditures 15-22'!K114</f>
        <v>-103390</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59201</v>
      </c>
      <c r="D124" s="412">
        <v>16899</v>
      </c>
      <c r="E124" s="412">
        <v>24434</v>
      </c>
      <c r="F124" s="412">
        <v>56422</v>
      </c>
      <c r="G124" s="412">
        <v>750</v>
      </c>
      <c r="H124" s="412"/>
      <c r="I124" s="436"/>
      <c r="J124" s="436"/>
      <c r="K124" s="415">
        <f>SUM(C124:J124)</f>
        <v>157706</v>
      </c>
      <c r="L124" s="412">
        <v>162743</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59201</v>
      </c>
      <c r="D127" s="415">
        <f t="shared" ref="D127:L127" si="14">SUM(D122:D126)</f>
        <v>16899</v>
      </c>
      <c r="E127" s="415">
        <f t="shared" si="14"/>
        <v>24434</v>
      </c>
      <c r="F127" s="415">
        <f t="shared" si="14"/>
        <v>56422</v>
      </c>
      <c r="G127" s="415">
        <f t="shared" si="14"/>
        <v>750</v>
      </c>
      <c r="H127" s="415">
        <f t="shared" si="14"/>
        <v>0</v>
      </c>
      <c r="I127" s="415">
        <f t="shared" si="14"/>
        <v>0</v>
      </c>
      <c r="J127" s="415">
        <f t="shared" si="14"/>
        <v>0</v>
      </c>
      <c r="K127" s="415">
        <f t="shared" si="14"/>
        <v>157706</v>
      </c>
      <c r="L127" s="415">
        <f t="shared" si="14"/>
        <v>162743</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59201</v>
      </c>
      <c r="D129" s="425">
        <f t="shared" ref="D129:L129" si="15">SUM(D120,D127,D128)</f>
        <v>16899</v>
      </c>
      <c r="E129" s="425">
        <f t="shared" si="15"/>
        <v>24434</v>
      </c>
      <c r="F129" s="425">
        <f t="shared" si="15"/>
        <v>56422</v>
      </c>
      <c r="G129" s="425">
        <f t="shared" si="15"/>
        <v>750</v>
      </c>
      <c r="H129" s="425">
        <f t="shared" si="15"/>
        <v>0</v>
      </c>
      <c r="I129" s="425">
        <f t="shared" si="15"/>
        <v>0</v>
      </c>
      <c r="J129" s="425">
        <f t="shared" si="15"/>
        <v>0</v>
      </c>
      <c r="K129" s="425">
        <f t="shared" si="15"/>
        <v>157706</v>
      </c>
      <c r="L129" s="425">
        <f t="shared" si="15"/>
        <v>162743</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59201</v>
      </c>
      <c r="D150" s="415">
        <f t="shared" ref="D150:K150" si="16">SUM(D129,D130,D138,D148,D149)</f>
        <v>16899</v>
      </c>
      <c r="E150" s="415">
        <f t="shared" si="16"/>
        <v>24434</v>
      </c>
      <c r="F150" s="415">
        <f t="shared" si="16"/>
        <v>56422</v>
      </c>
      <c r="G150" s="415">
        <f t="shared" si="16"/>
        <v>750</v>
      </c>
      <c r="H150" s="415">
        <f t="shared" si="16"/>
        <v>0</v>
      </c>
      <c r="I150" s="415">
        <f t="shared" si="16"/>
        <v>0</v>
      </c>
      <c r="J150" s="415">
        <f t="shared" si="16"/>
        <v>0</v>
      </c>
      <c r="K150" s="415">
        <f t="shared" si="16"/>
        <v>157706</v>
      </c>
      <c r="L150" s="415">
        <f>SUM(L129,L130,L138,L148,L149)</f>
        <v>162743</v>
      </c>
    </row>
    <row r="151" spans="1:14" ht="12.75" customHeight="1" thickTop="1" x14ac:dyDescent="0.2">
      <c r="A151" s="2237" t="s">
        <v>1403</v>
      </c>
      <c r="B151" s="2238"/>
      <c r="C151" s="416"/>
      <c r="D151" s="416"/>
      <c r="E151" s="416"/>
      <c r="F151" s="416"/>
      <c r="G151" s="416"/>
      <c r="H151" s="416"/>
      <c r="I151" s="416"/>
      <c r="J151" s="413"/>
      <c r="K151" s="440">
        <f>'Revenues 9-14'!D275-'Expenditures 15-22'!K150</f>
        <v>40304</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v>16673</v>
      </c>
      <c r="I157" s="413"/>
      <c r="J157" s="413"/>
      <c r="K157" s="414">
        <f>SUM(C157:J157)</f>
        <v>16673</v>
      </c>
      <c r="L157" s="412">
        <v>16672</v>
      </c>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16673</v>
      </c>
      <c r="I162" s="413"/>
      <c r="J162" s="413"/>
      <c r="K162" s="415">
        <f>SUM(K157:K161)</f>
        <v>16673</v>
      </c>
      <c r="L162" s="415">
        <f>SUM(L157:L161)</f>
        <v>16672</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v>20000</v>
      </c>
      <c r="I164" s="413"/>
      <c r="J164" s="413"/>
      <c r="K164" s="414">
        <f>SUM(C164:J164)</f>
        <v>20000</v>
      </c>
      <c r="L164" s="1866"/>
    </row>
    <row r="165" spans="1:14" ht="13.5" customHeight="1" thickBot="1" x14ac:dyDescent="0.25">
      <c r="A165" s="1817" t="s">
        <v>885</v>
      </c>
      <c r="B165" s="537" t="s">
        <v>88</v>
      </c>
      <c r="C165" s="413"/>
      <c r="D165" s="413"/>
      <c r="E165" s="426"/>
      <c r="F165" s="413"/>
      <c r="G165" s="413"/>
      <c r="H165" s="1866">
        <v>1000</v>
      </c>
      <c r="I165" s="507"/>
      <c r="J165" s="413"/>
      <c r="K165" s="414">
        <f>SUM(C165:J165)</f>
        <v>1000</v>
      </c>
      <c r="L165" s="1866"/>
    </row>
    <row r="166" spans="1:14" ht="12.75" customHeight="1" thickTop="1" thickBot="1" x14ac:dyDescent="0.25">
      <c r="A166" s="887" t="s">
        <v>743</v>
      </c>
      <c r="B166" s="468" t="s">
        <v>582</v>
      </c>
      <c r="C166" s="413"/>
      <c r="D166" s="413"/>
      <c r="E166" s="428">
        <f>SUM(E162,E163,E164,E165)</f>
        <v>0</v>
      </c>
      <c r="F166" s="413"/>
      <c r="G166" s="413"/>
      <c r="H166" s="425">
        <f>SUM(H162,H163,H164,H165)</f>
        <v>37673</v>
      </c>
      <c r="I166" s="437"/>
      <c r="J166" s="413"/>
      <c r="K166" s="425">
        <f>SUM(K162,K163,K164,K165)</f>
        <v>37673</v>
      </c>
      <c r="L166" s="425">
        <f>SUM(L162,L163,L164,L165)</f>
        <v>16672</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37673</v>
      </c>
      <c r="I168" s="437"/>
      <c r="J168" s="413"/>
      <c r="K168" s="425">
        <f>SUM(K154,K166,K167)</f>
        <v>37673</v>
      </c>
      <c r="L168" s="425">
        <f>SUM(L154,L166,L167)</f>
        <v>16672</v>
      </c>
    </row>
    <row r="169" spans="1:14" ht="23.25" thickTop="1" x14ac:dyDescent="0.2">
      <c r="A169" s="1825" t="s">
        <v>1177</v>
      </c>
      <c r="B169" s="467"/>
      <c r="C169" s="413"/>
      <c r="D169" s="413"/>
      <c r="E169" s="413"/>
      <c r="F169" s="413"/>
      <c r="G169" s="413"/>
      <c r="H169" s="416"/>
      <c r="I169" s="413"/>
      <c r="J169" s="413"/>
      <c r="K169" s="440">
        <f>'Revenues 9-14'!E275-'Expenditures 15-22'!K168</f>
        <v>-73</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84170</v>
      </c>
      <c r="D176" s="412">
        <v>8800</v>
      </c>
      <c r="E176" s="412">
        <v>36869</v>
      </c>
      <c r="F176" s="412">
        <v>9458</v>
      </c>
      <c r="G176" s="412">
        <v>25850</v>
      </c>
      <c r="H176" s="412"/>
      <c r="I176" s="436"/>
      <c r="J176" s="436"/>
      <c r="K176" s="414">
        <f>SUM(C176:J176)</f>
        <v>165147</v>
      </c>
      <c r="L176" s="412">
        <v>127490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84170</v>
      </c>
      <c r="D178" s="425">
        <f t="shared" ref="D178:J178" si="17">SUM(D174,D176,D177)</f>
        <v>8800</v>
      </c>
      <c r="E178" s="425">
        <f t="shared" si="17"/>
        <v>36869</v>
      </c>
      <c r="F178" s="425">
        <f t="shared" si="17"/>
        <v>9458</v>
      </c>
      <c r="G178" s="425">
        <f t="shared" si="17"/>
        <v>25850</v>
      </c>
      <c r="H178" s="425">
        <f t="shared" si="17"/>
        <v>0</v>
      </c>
      <c r="I178" s="425">
        <f t="shared" si="17"/>
        <v>0</v>
      </c>
      <c r="J178" s="425">
        <f t="shared" si="17"/>
        <v>0</v>
      </c>
      <c r="K178" s="425">
        <f>SUM(K174,K176,K177)</f>
        <v>165147</v>
      </c>
      <c r="L178" s="425">
        <f>SUM(L174, L176:L177)</f>
        <v>127490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5557</v>
      </c>
      <c r="I199" s="413"/>
      <c r="J199" s="413"/>
      <c r="K199" s="1870">
        <f>SUM(H199)</f>
        <v>5557</v>
      </c>
      <c r="L199" s="703">
        <v>5557</v>
      </c>
    </row>
    <row r="200" spans="1:14" ht="30" customHeight="1" x14ac:dyDescent="0.2">
      <c r="A200" s="890" t="s">
        <v>294</v>
      </c>
      <c r="B200" s="537" t="s">
        <v>32</v>
      </c>
      <c r="C200" s="413"/>
      <c r="D200" s="413"/>
      <c r="E200" s="413"/>
      <c r="F200" s="413"/>
      <c r="G200" s="413"/>
      <c r="H200" s="412">
        <v>45619</v>
      </c>
      <c r="I200" s="413"/>
      <c r="J200" s="413"/>
      <c r="K200" s="414">
        <f>SUM(H200)</f>
        <v>45619</v>
      </c>
      <c r="L200" s="412">
        <v>45619</v>
      </c>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51176</v>
      </c>
      <c r="I202" s="413"/>
      <c r="J202" s="413"/>
      <c r="K202" s="425">
        <f>SUM(K198,K199,K200,K201)</f>
        <v>51176</v>
      </c>
      <c r="L202" s="425">
        <f>SUM(L198,L199,L200,L201)</f>
        <v>51176</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84170</v>
      </c>
      <c r="D204" s="415">
        <f>SUM(D178,D179)</f>
        <v>8800</v>
      </c>
      <c r="E204" s="415">
        <f>SUM(E178,E179,E190)</f>
        <v>36869</v>
      </c>
      <c r="F204" s="415">
        <f>SUM(F178,F179)</f>
        <v>9458</v>
      </c>
      <c r="G204" s="415">
        <f>SUM(G178,G179)</f>
        <v>25850</v>
      </c>
      <c r="H204" s="415">
        <f>SUM(H178,H179,H190,H202,H203)</f>
        <v>51176</v>
      </c>
      <c r="I204" s="415">
        <f>SUM(I178,I179)</f>
        <v>0</v>
      </c>
      <c r="J204" s="415">
        <f>SUM(J178,J179)</f>
        <v>0</v>
      </c>
      <c r="K204" s="414">
        <f>SUM(K178,K179,K190,K202,K203)</f>
        <v>216323</v>
      </c>
      <c r="L204" s="415">
        <f>SUM(L178,L179,L190,L202,L203)</f>
        <v>178666</v>
      </c>
    </row>
    <row r="205" spans="1:14" ht="23.25" thickTop="1" x14ac:dyDescent="0.2">
      <c r="A205" s="1825" t="s">
        <v>1177</v>
      </c>
      <c r="B205" s="467"/>
      <c r="C205" s="416"/>
      <c r="D205" s="416"/>
      <c r="E205" s="416"/>
      <c r="F205" s="416"/>
      <c r="G205" s="416"/>
      <c r="H205" s="416"/>
      <c r="I205" s="413"/>
      <c r="J205" s="413"/>
      <c r="K205" s="440">
        <f>'Revenues 9-14'!F275-'Expenditures 15-22'!K204</f>
        <v>-19820</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7651</v>
      </c>
      <c r="E209" s="413"/>
      <c r="F209" s="413"/>
      <c r="G209" s="413"/>
      <c r="H209" s="413"/>
      <c r="I209" s="413"/>
      <c r="J209" s="413"/>
      <c r="K209" s="414">
        <f>D209</f>
        <v>7651</v>
      </c>
      <c r="L209" s="412">
        <v>7668</v>
      </c>
    </row>
    <row r="210" spans="1:12" x14ac:dyDescent="0.2">
      <c r="A210" s="1813" t="s">
        <v>171</v>
      </c>
      <c r="B210" s="267" t="s">
        <v>1143</v>
      </c>
      <c r="C210" s="413"/>
      <c r="D210" s="436">
        <v>2484</v>
      </c>
      <c r="E210" s="413"/>
      <c r="F210" s="413"/>
      <c r="G210" s="413"/>
      <c r="H210" s="413"/>
      <c r="I210" s="413"/>
      <c r="J210" s="413"/>
      <c r="K210" s="414">
        <f t="shared" ref="K210:K222" si="19">D210</f>
        <v>2484</v>
      </c>
      <c r="L210" s="412">
        <v>2691</v>
      </c>
    </row>
    <row r="211" spans="1:12" x14ac:dyDescent="0.2">
      <c r="A211" s="1813" t="s">
        <v>172</v>
      </c>
      <c r="B211" s="267">
        <v>1200</v>
      </c>
      <c r="C211" s="413"/>
      <c r="D211" s="412">
        <v>11504</v>
      </c>
      <c r="E211" s="413"/>
      <c r="F211" s="413"/>
      <c r="G211" s="413"/>
      <c r="H211" s="413"/>
      <c r="I211" s="413"/>
      <c r="J211" s="413"/>
      <c r="K211" s="414">
        <f t="shared" si="19"/>
        <v>11504</v>
      </c>
      <c r="L211" s="412">
        <v>11664</v>
      </c>
    </row>
    <row r="212" spans="1:12" x14ac:dyDescent="0.2">
      <c r="A212" s="1813" t="s">
        <v>318</v>
      </c>
      <c r="B212" s="267" t="s">
        <v>1144</v>
      </c>
      <c r="C212" s="413"/>
      <c r="D212" s="436">
        <v>66</v>
      </c>
      <c r="E212" s="413"/>
      <c r="F212" s="413"/>
      <c r="G212" s="413"/>
      <c r="H212" s="413"/>
      <c r="I212" s="413"/>
      <c r="J212" s="413"/>
      <c r="K212" s="414">
        <f t="shared" si="19"/>
        <v>66</v>
      </c>
      <c r="L212" s="412">
        <v>65</v>
      </c>
    </row>
    <row r="213" spans="1:12" x14ac:dyDescent="0.2">
      <c r="A213" s="1813" t="s">
        <v>319</v>
      </c>
      <c r="B213" s="267">
        <v>1250</v>
      </c>
      <c r="C213" s="413"/>
      <c r="D213" s="412">
        <v>2379</v>
      </c>
      <c r="E213" s="413"/>
      <c r="F213" s="413"/>
      <c r="G213" s="413"/>
      <c r="H213" s="413"/>
      <c r="I213" s="413"/>
      <c r="J213" s="413"/>
      <c r="K213" s="414">
        <f t="shared" si="19"/>
        <v>2379</v>
      </c>
      <c r="L213" s="412">
        <v>2694</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1538</v>
      </c>
      <c r="E217" s="413"/>
      <c r="F217" s="413"/>
      <c r="G217" s="413"/>
      <c r="H217" s="413"/>
      <c r="I217" s="413"/>
      <c r="J217" s="413"/>
      <c r="K217" s="414">
        <f t="shared" si="19"/>
        <v>1538</v>
      </c>
      <c r="L217" s="412">
        <v>1575</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25622</v>
      </c>
      <c r="E223" s="413"/>
      <c r="F223" s="413"/>
      <c r="G223" s="413"/>
      <c r="H223" s="413"/>
      <c r="I223" s="413"/>
      <c r="J223" s="413"/>
      <c r="K223" s="415">
        <f>SUM(K209:K222)</f>
        <v>25622</v>
      </c>
      <c r="L223" s="415">
        <f>SUM(L209:L222)</f>
        <v>26357</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44</v>
      </c>
      <c r="E234" s="413"/>
      <c r="F234" s="413"/>
      <c r="G234" s="413"/>
      <c r="H234" s="413"/>
      <c r="I234" s="413"/>
      <c r="J234" s="413"/>
      <c r="K234" s="420">
        <f>D234</f>
        <v>44</v>
      </c>
      <c r="L234" s="418"/>
    </row>
    <row r="235" spans="1:12" x14ac:dyDescent="0.2">
      <c r="A235" s="1813" t="s">
        <v>976</v>
      </c>
      <c r="B235" s="267">
        <v>2220</v>
      </c>
      <c r="C235" s="413"/>
      <c r="D235" s="412">
        <v>896</v>
      </c>
      <c r="E235" s="413"/>
      <c r="F235" s="413"/>
      <c r="G235" s="413"/>
      <c r="H235" s="413"/>
      <c r="I235" s="413"/>
      <c r="J235" s="413"/>
      <c r="K235" s="420">
        <f>D235</f>
        <v>896</v>
      </c>
      <c r="L235" s="412">
        <v>852</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940</v>
      </c>
      <c r="E237" s="413"/>
      <c r="F237" s="413"/>
      <c r="G237" s="413"/>
      <c r="H237" s="413"/>
      <c r="I237" s="413"/>
      <c r="J237" s="413"/>
      <c r="K237" s="415">
        <f>SUM(K234:K236)</f>
        <v>940</v>
      </c>
      <c r="L237" s="415">
        <f>SUM(L234:L236)</f>
        <v>852</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1362</v>
      </c>
      <c r="E239" s="413"/>
      <c r="F239" s="413"/>
      <c r="G239" s="413"/>
      <c r="H239" s="413"/>
      <c r="I239" s="413"/>
      <c r="J239" s="413"/>
      <c r="K239" s="420">
        <f>D239</f>
        <v>1362</v>
      </c>
      <c r="L239" s="418">
        <v>1343</v>
      </c>
    </row>
    <row r="240" spans="1:12" x14ac:dyDescent="0.2">
      <c r="A240" s="1813" t="s">
        <v>979</v>
      </c>
      <c r="B240" s="267">
        <v>2320</v>
      </c>
      <c r="C240" s="413"/>
      <c r="D240" s="412">
        <v>217</v>
      </c>
      <c r="E240" s="413"/>
      <c r="F240" s="413"/>
      <c r="G240" s="413"/>
      <c r="H240" s="413"/>
      <c r="I240" s="413"/>
      <c r="J240" s="413"/>
      <c r="K240" s="420">
        <f t="shared" ref="K240:K250" si="21">D240</f>
        <v>217</v>
      </c>
      <c r="L240" s="412">
        <v>184</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1579</v>
      </c>
      <c r="E251" s="413"/>
      <c r="F251" s="413"/>
      <c r="G251" s="413"/>
      <c r="H251" s="413"/>
      <c r="I251" s="413"/>
      <c r="J251" s="413"/>
      <c r="K251" s="415">
        <f>SUM(K239:K250)</f>
        <v>1579</v>
      </c>
      <c r="L251" s="415">
        <f>SUM(L239:L250)</f>
        <v>1527</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7022</v>
      </c>
      <c r="E253" s="413"/>
      <c r="F253" s="413"/>
      <c r="G253" s="413"/>
      <c r="H253" s="413"/>
      <c r="I253" s="413"/>
      <c r="J253" s="413"/>
      <c r="K253" s="420">
        <f>D253</f>
        <v>7022</v>
      </c>
      <c r="L253" s="418">
        <v>7688</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7022</v>
      </c>
      <c r="E255" s="413"/>
      <c r="F255" s="413"/>
      <c r="G255" s="413"/>
      <c r="H255" s="413"/>
      <c r="I255" s="413"/>
      <c r="J255" s="413"/>
      <c r="K255" s="415">
        <f>SUM(K253:K254)</f>
        <v>7022</v>
      </c>
      <c r="L255" s="415">
        <f>SUM(L253:L254)</f>
        <v>7688</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6573</v>
      </c>
      <c r="E258" s="413"/>
      <c r="F258" s="413"/>
      <c r="G258" s="413"/>
      <c r="H258" s="413"/>
      <c r="I258" s="413"/>
      <c r="J258" s="413"/>
      <c r="K258" s="420">
        <f t="shared" ref="K258:K263" si="22">D258</f>
        <v>6573</v>
      </c>
      <c r="L258" s="412">
        <v>7653</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10298</v>
      </c>
      <c r="E260" s="413"/>
      <c r="F260" s="413"/>
      <c r="G260" s="413"/>
      <c r="H260" s="413"/>
      <c r="I260" s="413"/>
      <c r="J260" s="413"/>
      <c r="K260" s="420">
        <f t="shared" si="22"/>
        <v>10298</v>
      </c>
      <c r="L260" s="412">
        <v>10200</v>
      </c>
    </row>
    <row r="261" spans="1:12" x14ac:dyDescent="0.2">
      <c r="A261" s="1813" t="s">
        <v>1129</v>
      </c>
      <c r="B261" s="267">
        <v>2550</v>
      </c>
      <c r="C261" s="413"/>
      <c r="D261" s="412">
        <v>9642</v>
      </c>
      <c r="E261" s="413"/>
      <c r="F261" s="413"/>
      <c r="G261" s="413"/>
      <c r="H261" s="413"/>
      <c r="I261" s="413"/>
      <c r="J261" s="413"/>
      <c r="K261" s="420">
        <f t="shared" si="22"/>
        <v>9642</v>
      </c>
      <c r="L261" s="412">
        <v>10300</v>
      </c>
    </row>
    <row r="262" spans="1:12" x14ac:dyDescent="0.2">
      <c r="A262" s="1813" t="s">
        <v>107</v>
      </c>
      <c r="B262" s="267">
        <v>2560</v>
      </c>
      <c r="C262" s="413"/>
      <c r="D262" s="412">
        <v>7497</v>
      </c>
      <c r="E262" s="413"/>
      <c r="F262" s="413"/>
      <c r="G262" s="413"/>
      <c r="H262" s="413"/>
      <c r="I262" s="413"/>
      <c r="J262" s="413"/>
      <c r="K262" s="420">
        <f t="shared" si="22"/>
        <v>7497</v>
      </c>
      <c r="L262" s="412">
        <v>8194</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34010</v>
      </c>
      <c r="E264" s="413"/>
      <c r="F264" s="413"/>
      <c r="G264" s="413"/>
      <c r="H264" s="413"/>
      <c r="I264" s="413"/>
      <c r="J264" s="413"/>
      <c r="K264" s="415">
        <f>SUM(K257:K263)</f>
        <v>34010</v>
      </c>
      <c r="L264" s="415">
        <f>SUM(L257:L263)</f>
        <v>36347</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v>17</v>
      </c>
      <c r="E272" s="413"/>
      <c r="F272" s="413"/>
      <c r="G272" s="413"/>
      <c r="H272" s="413"/>
      <c r="I272" s="413"/>
      <c r="J272" s="413"/>
      <c r="K272" s="430">
        <f>D272</f>
        <v>17</v>
      </c>
      <c r="L272" s="1863"/>
    </row>
    <row r="273" spans="1:12" ht="12.75" customHeight="1" thickBot="1" x14ac:dyDescent="0.25">
      <c r="A273" s="1840" t="s">
        <v>972</v>
      </c>
      <c r="B273" s="879">
        <v>2000</v>
      </c>
      <c r="C273" s="413"/>
      <c r="D273" s="425">
        <f>SUM(D232,D237,D251,D255,D264,D271,D272)</f>
        <v>43568</v>
      </c>
      <c r="E273" s="413"/>
      <c r="F273" s="413"/>
      <c r="G273" s="413"/>
      <c r="H273" s="413"/>
      <c r="I273" s="413"/>
      <c r="J273" s="413"/>
      <c r="K273" s="425">
        <f>SUM(K232,K237,K251,K255,K264,K271,K272)</f>
        <v>43568</v>
      </c>
      <c r="L273" s="425">
        <f>SUM(L232,L237,L251,L255,L264,L271,L272)</f>
        <v>46414</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1" t="s">
        <v>595</v>
      </c>
      <c r="B288" s="2243"/>
      <c r="C288" s="413"/>
      <c r="D288" s="415">
        <f>SUM(D223,D273,D274,D278)</f>
        <v>69190</v>
      </c>
      <c r="E288" s="413"/>
      <c r="F288" s="413"/>
      <c r="G288" s="413"/>
      <c r="H288" s="415">
        <f>H286</f>
        <v>0</v>
      </c>
      <c r="I288" s="413"/>
      <c r="J288" s="413"/>
      <c r="K288" s="415">
        <f>SUM(K223,K273,K274,K278,K286,K287)</f>
        <v>69190</v>
      </c>
      <c r="L288" s="415">
        <f>SUM(L223,L273,L274,L278,L286,L287)</f>
        <v>72771</v>
      </c>
    </row>
    <row r="289" spans="1:14" ht="23.25" thickTop="1" x14ac:dyDescent="0.2">
      <c r="A289" s="901" t="s">
        <v>1177</v>
      </c>
      <c r="B289" s="902"/>
      <c r="C289" s="413"/>
      <c r="D289" s="416"/>
      <c r="E289" s="413"/>
      <c r="F289" s="413"/>
      <c r="G289" s="413"/>
      <c r="H289" s="441"/>
      <c r="I289" s="413"/>
      <c r="J289" s="413"/>
      <c r="K289" s="440">
        <f>'Revenues 9-14'!G275-'Expenditures 15-22'!K288</f>
        <v>44836</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2</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31956</v>
      </c>
      <c r="F313" s="436"/>
      <c r="G313" s="436"/>
      <c r="H313" s="436"/>
      <c r="I313" s="436"/>
      <c r="J313" s="436"/>
      <c r="K313" s="1061">
        <f t="shared" ref="K313:K320" si="24">SUM(C313:J313)</f>
        <v>31956</v>
      </c>
      <c r="L313" s="436">
        <v>18856</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200</v>
      </c>
      <c r="M314" s="909"/>
      <c r="N314" s="909"/>
    </row>
    <row r="315" spans="1:14" s="19" customFormat="1" x14ac:dyDescent="0.2">
      <c r="A315" s="891" t="s">
        <v>274</v>
      </c>
      <c r="B315" s="529" t="s">
        <v>324</v>
      </c>
      <c r="C315" s="436"/>
      <c r="D315" s="436"/>
      <c r="E315" s="436">
        <v>37408</v>
      </c>
      <c r="F315" s="436"/>
      <c r="G315" s="436"/>
      <c r="H315" s="436"/>
      <c r="I315" s="436"/>
      <c r="J315" s="436"/>
      <c r="K315" s="1061">
        <f t="shared" si="24"/>
        <v>37408</v>
      </c>
      <c r="L315" s="436">
        <v>18909</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120573</v>
      </c>
      <c r="D318" s="436">
        <v>9308</v>
      </c>
      <c r="E318" s="436"/>
      <c r="F318" s="436"/>
      <c r="G318" s="436"/>
      <c r="H318" s="436"/>
      <c r="I318" s="436"/>
      <c r="J318" s="436"/>
      <c r="K318" s="1061">
        <f t="shared" si="24"/>
        <v>129881</v>
      </c>
      <c r="L318" s="436">
        <f>120573+9308</f>
        <v>129881</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14677</v>
      </c>
      <c r="F320" s="436"/>
      <c r="G320" s="436"/>
      <c r="H320" s="436"/>
      <c r="I320" s="436"/>
      <c r="J320" s="436"/>
      <c r="K320" s="1061">
        <f t="shared" si="24"/>
        <v>14677</v>
      </c>
      <c r="L320" s="436">
        <v>9255</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120573</v>
      </c>
      <c r="D323" s="1062">
        <f t="shared" ref="D323:J323" si="25">SUM(D312:D322)</f>
        <v>9308</v>
      </c>
      <c r="E323" s="1062">
        <f t="shared" si="25"/>
        <v>84041</v>
      </c>
      <c r="F323" s="1062">
        <f t="shared" si="25"/>
        <v>0</v>
      </c>
      <c r="G323" s="1062">
        <f t="shared" si="25"/>
        <v>0</v>
      </c>
      <c r="H323" s="1062">
        <f t="shared" si="25"/>
        <v>0</v>
      </c>
      <c r="I323" s="1062">
        <f t="shared" si="25"/>
        <v>0</v>
      </c>
      <c r="J323" s="1062">
        <f t="shared" si="25"/>
        <v>0</v>
      </c>
      <c r="K323" s="1062">
        <f>SUM(K312:K322)</f>
        <v>213922</v>
      </c>
      <c r="L323" s="1062">
        <f>SUM(L312:L322)</f>
        <v>177101</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120573</v>
      </c>
      <c r="D331" s="1062">
        <f t="shared" ref="D331:J331" si="26">SUM(D323)</f>
        <v>9308</v>
      </c>
      <c r="E331" s="1062">
        <f t="shared" si="26"/>
        <v>84041</v>
      </c>
      <c r="F331" s="1062">
        <f t="shared" si="26"/>
        <v>0</v>
      </c>
      <c r="G331" s="1062">
        <f t="shared" si="26"/>
        <v>0</v>
      </c>
      <c r="H331" s="1062">
        <f>SUM(H323,H329)</f>
        <v>0</v>
      </c>
      <c r="I331" s="1062">
        <f t="shared" si="26"/>
        <v>0</v>
      </c>
      <c r="J331" s="1062">
        <f t="shared" si="26"/>
        <v>0</v>
      </c>
      <c r="K331" s="1062">
        <f>SUM(K323,K329)</f>
        <v>213922</v>
      </c>
      <c r="L331" s="425">
        <f>SUM(L323,L329,L330)</f>
        <v>177101</v>
      </c>
    </row>
    <row r="332" spans="1:14" ht="12.75" customHeight="1" thickTop="1" x14ac:dyDescent="0.2">
      <c r="A332" s="2237" t="s">
        <v>1177</v>
      </c>
      <c r="B332" s="2238"/>
      <c r="C332" s="413"/>
      <c r="D332" s="413"/>
      <c r="E332" s="413"/>
      <c r="F332" s="413"/>
      <c r="G332" s="413"/>
      <c r="H332" s="413"/>
      <c r="I332" s="413"/>
      <c r="J332" s="413"/>
      <c r="K332" s="1065">
        <f>'Revenues 9-14'!J275-'Expenditures 15-22'!K331</f>
        <v>-101891</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12783</v>
      </c>
      <c r="F337" s="412"/>
      <c r="G337" s="412"/>
      <c r="H337" s="412"/>
      <c r="I337" s="436"/>
      <c r="J337" s="436"/>
      <c r="K337" s="414">
        <f>SUM(C337:J337)</f>
        <v>12783</v>
      </c>
      <c r="L337" s="412">
        <v>12783</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12783</v>
      </c>
      <c r="F339" s="415">
        <f t="shared" si="27"/>
        <v>0</v>
      </c>
      <c r="G339" s="415">
        <f t="shared" si="27"/>
        <v>0</v>
      </c>
      <c r="H339" s="415">
        <f t="shared" si="27"/>
        <v>0</v>
      </c>
      <c r="I339" s="415">
        <f t="shared" si="27"/>
        <v>0</v>
      </c>
      <c r="J339" s="415">
        <f t="shared" si="27"/>
        <v>0</v>
      </c>
      <c r="K339" s="415">
        <f t="shared" si="27"/>
        <v>12783</v>
      </c>
      <c r="L339" s="415">
        <f t="shared" si="27"/>
        <v>12783</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12783</v>
      </c>
      <c r="F341" s="415">
        <f t="shared" si="28"/>
        <v>0</v>
      </c>
      <c r="G341" s="415">
        <f t="shared" si="28"/>
        <v>0</v>
      </c>
      <c r="H341" s="415">
        <f t="shared" si="28"/>
        <v>0</v>
      </c>
      <c r="I341" s="415">
        <f t="shared" si="28"/>
        <v>0</v>
      </c>
      <c r="J341" s="415">
        <f t="shared" si="28"/>
        <v>0</v>
      </c>
      <c r="K341" s="415">
        <f t="shared" si="28"/>
        <v>12783</v>
      </c>
      <c r="L341" s="415">
        <f t="shared" si="28"/>
        <v>12783</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12783</v>
      </c>
      <c r="F354" s="415">
        <f t="shared" si="29"/>
        <v>0</v>
      </c>
      <c r="G354" s="415">
        <f t="shared" si="29"/>
        <v>0</v>
      </c>
      <c r="H354" s="415">
        <f t="shared" si="29"/>
        <v>0</v>
      </c>
      <c r="I354" s="415">
        <f t="shared" si="29"/>
        <v>0</v>
      </c>
      <c r="J354" s="415">
        <f t="shared" si="29"/>
        <v>0</v>
      </c>
      <c r="K354" s="415">
        <f t="shared" si="29"/>
        <v>12783</v>
      </c>
      <c r="L354" s="415">
        <f>SUM(L341,L344,L352,L353)</f>
        <v>12783</v>
      </c>
    </row>
    <row r="355" spans="1:14" ht="23.25" thickTop="1" x14ac:dyDescent="0.2">
      <c r="A355" s="1852" t="s">
        <v>1177</v>
      </c>
      <c r="B355" s="469"/>
      <c r="C355" s="432"/>
      <c r="D355" s="432"/>
      <c r="E355" s="419"/>
      <c r="F355" s="419"/>
      <c r="G355" s="419"/>
      <c r="H355" s="419"/>
      <c r="I355" s="419"/>
      <c r="J355" s="417"/>
      <c r="K355" s="414">
        <f>'Revenues 9-14'!K275-'Expenditures 15-22'!K354</f>
        <v>-2480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56999999999999995" header="0.28000000000000003" footer="0.42"/>
  <pageSetup scale="70"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&amp;F&amp;C&amp;"Arial,Italic"The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4" sqref="A44:H4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49" t="s">
        <v>1969</v>
      </c>
      <c r="B2" s="835" t="s">
        <v>1935</v>
      </c>
      <c r="C2" s="1084" t="s">
        <v>1936</v>
      </c>
      <c r="D2" s="1084" t="s">
        <v>1937</v>
      </c>
      <c r="E2" s="1084" t="s">
        <v>1938</v>
      </c>
      <c r="F2" s="1084" t="s">
        <v>1939</v>
      </c>
    </row>
    <row r="3" spans="1:6" ht="12" customHeight="1" x14ac:dyDescent="0.2">
      <c r="A3" s="2250"/>
      <c r="B3" s="547"/>
      <c r="C3" s="833"/>
      <c r="D3" s="834" t="s">
        <v>295</v>
      </c>
      <c r="E3" s="833"/>
      <c r="F3" s="834" t="s">
        <v>296</v>
      </c>
    </row>
    <row r="4" spans="1:6" ht="13.7" customHeight="1" x14ac:dyDescent="0.2">
      <c r="A4" s="545" t="s">
        <v>1375</v>
      </c>
      <c r="B4" s="560">
        <f>'Revenues 9-14'!C5</f>
        <v>391499</v>
      </c>
      <c r="C4" s="512"/>
      <c r="D4" s="561">
        <f>B4-C4</f>
        <v>391499</v>
      </c>
      <c r="E4" s="512">
        <f>401265+147595</f>
        <v>548860</v>
      </c>
      <c r="F4" s="561">
        <f>E4-C4</f>
        <v>548860</v>
      </c>
    </row>
    <row r="5" spans="1:6" ht="13.7" customHeight="1" x14ac:dyDescent="0.2">
      <c r="A5" s="545" t="s">
        <v>1038</v>
      </c>
      <c r="B5" s="560">
        <f>'Revenues 9-14'!D5</f>
        <v>100394</v>
      </c>
      <c r="C5" s="512"/>
      <c r="D5" s="561">
        <f t="shared" ref="D5:D18" si="0">B5-C5</f>
        <v>100394</v>
      </c>
      <c r="E5" s="512">
        <f>102888+37845</f>
        <v>140733</v>
      </c>
      <c r="F5" s="561">
        <f>E5-C5</f>
        <v>140733</v>
      </c>
    </row>
    <row r="6" spans="1:6" ht="13.7" customHeight="1" x14ac:dyDescent="0.2">
      <c r="A6" s="545" t="s">
        <v>480</v>
      </c>
      <c r="B6" s="560">
        <f>'Revenues 9-14'!E5</f>
        <v>37327</v>
      </c>
      <c r="C6" s="512"/>
      <c r="D6" s="561">
        <f t="shared" si="0"/>
        <v>37327</v>
      </c>
      <c r="E6" s="512">
        <f>4950+30553+13293</f>
        <v>48796</v>
      </c>
      <c r="F6" s="561">
        <f t="shared" ref="F6:F18" si="1">E6-C6</f>
        <v>48796</v>
      </c>
    </row>
    <row r="7" spans="1:6" ht="13.7" customHeight="1" x14ac:dyDescent="0.2">
      <c r="A7" s="545" t="s">
        <v>162</v>
      </c>
      <c r="B7" s="560">
        <f>'Revenues 9-14'!F5</f>
        <v>40158</v>
      </c>
      <c r="C7" s="512"/>
      <c r="D7" s="561">
        <f t="shared" si="0"/>
        <v>40158</v>
      </c>
      <c r="E7" s="512">
        <f>41155+15138</f>
        <v>56293</v>
      </c>
      <c r="F7" s="561">
        <f t="shared" si="1"/>
        <v>56293</v>
      </c>
    </row>
    <row r="8" spans="1:6" ht="13.7" customHeight="1" x14ac:dyDescent="0.2">
      <c r="A8" s="545" t="s">
        <v>1405</v>
      </c>
      <c r="B8" s="560">
        <f>'Revenues 9-14'!G5</f>
        <v>55277</v>
      </c>
      <c r="C8" s="512"/>
      <c r="D8" s="561">
        <f t="shared" si="0"/>
        <v>55277</v>
      </c>
      <c r="E8" s="512">
        <f>46500+17410</f>
        <v>63910</v>
      </c>
      <c r="F8" s="561">
        <f t="shared" si="1"/>
        <v>63910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10039</v>
      </c>
      <c r="C10" s="512"/>
      <c r="D10" s="561">
        <f t="shared" si="0"/>
        <v>10039</v>
      </c>
      <c r="E10" s="512">
        <f>10289+3784</f>
        <v>14073</v>
      </c>
      <c r="F10" s="561">
        <f t="shared" si="1"/>
        <v>14073</v>
      </c>
    </row>
    <row r="11" spans="1:6" x14ac:dyDescent="0.2">
      <c r="A11" s="545" t="s">
        <v>478</v>
      </c>
      <c r="B11" s="560">
        <f>'Revenues 9-14'!J5</f>
        <v>111006</v>
      </c>
      <c r="C11" s="512"/>
      <c r="D11" s="561">
        <f t="shared" si="0"/>
        <v>111006</v>
      </c>
      <c r="E11" s="512">
        <f>149000+55786</f>
        <v>204786</v>
      </c>
      <c r="F11" s="561">
        <f t="shared" si="1"/>
        <v>204786</v>
      </c>
    </row>
    <row r="12" spans="1:6" ht="13.7" customHeight="1" x14ac:dyDescent="0.2">
      <c r="A12" s="545" t="s">
        <v>164</v>
      </c>
      <c r="B12" s="560">
        <f>'Revenues 9-14'!K5</f>
        <v>10039</v>
      </c>
      <c r="C12" s="512"/>
      <c r="D12" s="561">
        <f t="shared" si="0"/>
        <v>10039</v>
      </c>
      <c r="E12" s="512">
        <f>10289+3784</f>
        <v>14073</v>
      </c>
      <c r="F12" s="561">
        <f t="shared" si="1"/>
        <v>14073</v>
      </c>
    </row>
    <row r="13" spans="1:6" ht="13.7" customHeight="1" x14ac:dyDescent="0.2">
      <c r="A13" s="545" t="s">
        <v>1112</v>
      </c>
      <c r="B13" s="560">
        <f>SUM('Revenues 9-14'!C6:D6)</f>
        <v>10061</v>
      </c>
      <c r="C13" s="512"/>
      <c r="D13" s="561">
        <f t="shared" si="0"/>
        <v>10061</v>
      </c>
      <c r="E13" s="512">
        <f>10289+3784</f>
        <v>14073</v>
      </c>
      <c r="F13" s="561">
        <f t="shared" si="1"/>
        <v>14073</v>
      </c>
    </row>
    <row r="14" spans="1:6" ht="13.7" customHeight="1" x14ac:dyDescent="0.2">
      <c r="A14" s="545" t="s">
        <v>479</v>
      </c>
      <c r="B14" s="560">
        <f>SUM('Revenues 9-14'!C7:D7,'Revenues 9-14'!F7:H7)</f>
        <v>8049</v>
      </c>
      <c r="C14" s="512"/>
      <c r="D14" s="561">
        <f t="shared" si="0"/>
        <v>8049</v>
      </c>
      <c r="E14" s="512">
        <f>8231+3028</f>
        <v>11259</v>
      </c>
      <c r="F14" s="561">
        <f t="shared" si="1"/>
        <v>11259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55277</v>
      </c>
      <c r="C16" s="512"/>
      <c r="D16" s="561">
        <f t="shared" si="0"/>
        <v>55277</v>
      </c>
      <c r="E16" s="512">
        <f>47000+17597</f>
        <v>64597</v>
      </c>
      <c r="F16" s="561">
        <f t="shared" si="1"/>
        <v>64597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829126</v>
      </c>
      <c r="C19" s="562">
        <f>SUM(C4:C18)</f>
        <v>0</v>
      </c>
      <c r="D19" s="562">
        <f>SUM(D4:D18)</f>
        <v>829126</v>
      </c>
      <c r="E19" s="562">
        <f>SUM(E4:E18)</f>
        <v>1181453</v>
      </c>
      <c r="F19" s="562">
        <f>SUM(F4:F18)</f>
        <v>1181453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42"/>
  <pageSetup scale="85" firstPageNumber="24" orientation="landscape" useFirstPageNumber="1" r:id="rId1"/>
  <headerFooter alignWithMargins="0">
    <oddHeader>&amp;L&amp;8Page &amp;P&amp;R&amp;8Page &amp;P</oddHeader>
    <oddFooter>&amp;L&amp;8Print Date: &amp;D
&amp;F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44" sqref="A44:H4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3" t="s">
        <v>733</v>
      </c>
      <c r="B1" s="2274"/>
      <c r="C1" s="837"/>
    </row>
    <row r="2" spans="1:7" ht="33.75" customHeight="1" x14ac:dyDescent="0.2">
      <c r="A2" s="2279" t="s">
        <v>1971</v>
      </c>
      <c r="B2" s="2280"/>
      <c r="C2" s="1625" t="s">
        <v>1940</v>
      </c>
      <c r="D2" s="1625" t="s">
        <v>1941</v>
      </c>
      <c r="E2" s="1625" t="s">
        <v>1942</v>
      </c>
      <c r="F2" s="1625" t="s">
        <v>1943</v>
      </c>
    </row>
    <row r="3" spans="1:7" ht="23.25" customHeight="1" x14ac:dyDescent="0.2">
      <c r="A3" s="2284" t="s">
        <v>1328</v>
      </c>
      <c r="B3" s="2285"/>
      <c r="C3" s="2275"/>
      <c r="D3" s="2276"/>
      <c r="E3" s="2276"/>
      <c r="F3" s="2277"/>
    </row>
    <row r="4" spans="1:7" ht="12.75" customHeight="1" thickBot="1" x14ac:dyDescent="0.25">
      <c r="A4" s="2264" t="s">
        <v>734</v>
      </c>
      <c r="B4" s="2281"/>
      <c r="C4" s="927"/>
      <c r="D4" s="927"/>
      <c r="E4" s="927"/>
      <c r="F4" s="1600">
        <f>SUM(C4+D4)-E4</f>
        <v>0</v>
      </c>
    </row>
    <row r="5" spans="1:7" ht="13.5" thickTop="1" x14ac:dyDescent="0.2">
      <c r="A5" s="2282" t="s">
        <v>1324</v>
      </c>
      <c r="B5" s="2267"/>
      <c r="C5" s="2259"/>
      <c r="D5" s="2260"/>
      <c r="E5" s="2260"/>
      <c r="F5" s="2261"/>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3" t="s">
        <v>735</v>
      </c>
      <c r="B15" s="2265"/>
      <c r="C15" s="1600">
        <f>SUM(C6:C14)</f>
        <v>0</v>
      </c>
      <c r="D15" s="1600">
        <f>SUM(D6:D14)</f>
        <v>0</v>
      </c>
      <c r="E15" s="1600">
        <f>SUM(E6:E14)</f>
        <v>0</v>
      </c>
      <c r="F15" s="1600">
        <f>SUM(F6:F14)</f>
        <v>0</v>
      </c>
      <c r="G15" s="685"/>
    </row>
    <row r="16" spans="1:7" s="56" customFormat="1" ht="13.5" thickTop="1" x14ac:dyDescent="0.2">
      <c r="A16" s="2278" t="s">
        <v>1325</v>
      </c>
      <c r="B16" s="2267"/>
      <c r="C16" s="2259"/>
      <c r="D16" s="2260"/>
      <c r="E16" s="2260"/>
      <c r="F16" s="2261"/>
    </row>
    <row r="17" spans="1:11" ht="12.75" customHeight="1" thickBot="1" x14ac:dyDescent="0.25">
      <c r="A17" s="2257" t="s">
        <v>67</v>
      </c>
      <c r="B17" s="2258"/>
      <c r="C17" s="1601"/>
      <c r="D17" s="512"/>
      <c r="E17" s="1601"/>
      <c r="F17" s="1600">
        <f>SUM(C17+D17)-E17</f>
        <v>0</v>
      </c>
    </row>
    <row r="18" spans="1:11" ht="12.75" customHeight="1" thickTop="1" thickBot="1" x14ac:dyDescent="0.25">
      <c r="A18" s="2257" t="s">
        <v>7</v>
      </c>
      <c r="B18" s="2258"/>
      <c r="C18" s="1601"/>
      <c r="D18" s="512"/>
      <c r="E18" s="1601"/>
      <c r="F18" s="1600">
        <f>SUM(C18+D18)-E18</f>
        <v>0</v>
      </c>
    </row>
    <row r="19" spans="1:11" ht="12.75" customHeight="1" thickTop="1" thickBot="1" x14ac:dyDescent="0.25">
      <c r="A19" s="2257" t="s">
        <v>454</v>
      </c>
      <c r="B19" s="2258"/>
      <c r="C19" s="1601"/>
      <c r="D19" s="512"/>
      <c r="E19" s="1601"/>
      <c r="F19" s="1600">
        <f>SUM(C19+D19)-E19</f>
        <v>0</v>
      </c>
    </row>
    <row r="20" spans="1:11" ht="12.75" customHeight="1" thickTop="1" thickBot="1" x14ac:dyDescent="0.25">
      <c r="A20" s="2262" t="s">
        <v>527</v>
      </c>
      <c r="B20" s="2263"/>
      <c r="C20" s="1601"/>
      <c r="D20" s="512"/>
      <c r="E20" s="1601"/>
      <c r="F20" s="1600">
        <f>SUM(C20+D20)-E20</f>
        <v>0</v>
      </c>
    </row>
    <row r="21" spans="1:11" ht="14.25" thickTop="1" thickBot="1" x14ac:dyDescent="0.25">
      <c r="A21" s="2264" t="s">
        <v>736</v>
      </c>
      <c r="B21" s="2265"/>
      <c r="C21" s="1600">
        <f>SUM(C17:C20)</f>
        <v>0</v>
      </c>
      <c r="D21" s="1600">
        <f>SUM(D17:D20)</f>
        <v>0</v>
      </c>
      <c r="E21" s="1600">
        <f>SUM(E17:E20)</f>
        <v>0</v>
      </c>
      <c r="F21" s="1600">
        <f>SUM(F17:F20)</f>
        <v>0</v>
      </c>
      <c r="G21" s="685"/>
    </row>
    <row r="22" spans="1:11" ht="13.5" thickTop="1" x14ac:dyDescent="0.2">
      <c r="A22" s="2266" t="s">
        <v>1326</v>
      </c>
      <c r="B22" s="2267"/>
      <c r="C22" s="2259"/>
      <c r="D22" s="2260"/>
      <c r="E22" s="2260"/>
      <c r="F22" s="2261"/>
    </row>
    <row r="23" spans="1:11" ht="23.25" customHeight="1" thickBot="1" x14ac:dyDescent="0.25">
      <c r="A23" s="2264" t="s">
        <v>737</v>
      </c>
      <c r="B23" s="2265"/>
      <c r="C23" s="927"/>
      <c r="D23" s="927"/>
      <c r="E23" s="927"/>
      <c r="F23" s="1600">
        <f>SUM(C23+D23)-E23</f>
        <v>0</v>
      </c>
      <c r="G23" s="685"/>
    </row>
    <row r="24" spans="1:11" ht="13.5" thickTop="1" x14ac:dyDescent="0.2">
      <c r="A24" s="2266" t="s">
        <v>1327</v>
      </c>
      <c r="B24" s="2267"/>
      <c r="C24" s="2259"/>
      <c r="D24" s="2260"/>
      <c r="E24" s="2260"/>
      <c r="F24" s="2261"/>
    </row>
    <row r="25" spans="1:11" ht="13.5" thickBot="1" x14ac:dyDescent="0.25">
      <c r="A25" s="2264" t="s">
        <v>738</v>
      </c>
      <c r="B25" s="2270"/>
      <c r="C25" s="927"/>
      <c r="D25" s="927"/>
      <c r="E25" s="927"/>
      <c r="F25" s="1600">
        <f>SUM(C25+D25)-E25</f>
        <v>0</v>
      </c>
      <c r="G25" s="685"/>
    </row>
    <row r="26" spans="1:11" ht="13.5" thickTop="1" x14ac:dyDescent="0.2">
      <c r="A26" s="2271" t="s">
        <v>762</v>
      </c>
      <c r="B26" s="2267"/>
      <c r="C26" s="1602"/>
      <c r="D26" s="1602"/>
      <c r="E26" s="1602"/>
      <c r="F26" s="1603"/>
    </row>
    <row r="27" spans="1:11" ht="13.5" thickBot="1" x14ac:dyDescent="0.25">
      <c r="A27" s="2264" t="s">
        <v>1260</v>
      </c>
      <c r="B27" s="2272"/>
      <c r="C27" s="512"/>
      <c r="D27" s="512"/>
      <c r="E27" s="512"/>
      <c r="F27" s="1600">
        <f>SUM(C27+D27)-E27</f>
        <v>0</v>
      </c>
      <c r="G27" s="685"/>
    </row>
    <row r="28" spans="1:11" ht="7.5" customHeight="1" thickTop="1" x14ac:dyDescent="0.2">
      <c r="A28" s="548"/>
    </row>
    <row r="29" spans="1:11" ht="23.25" customHeight="1" x14ac:dyDescent="0.2">
      <c r="A29" s="2268" t="s">
        <v>685</v>
      </c>
      <c r="B29" s="2269"/>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2121</v>
      </c>
      <c r="B31" s="658">
        <v>38412</v>
      </c>
      <c r="C31" s="1102">
        <v>585000</v>
      </c>
      <c r="D31" s="1606">
        <v>3</v>
      </c>
      <c r="E31" s="1102">
        <v>200000</v>
      </c>
      <c r="F31" s="1102"/>
      <c r="G31" s="1102"/>
      <c r="H31" s="1102">
        <v>20000</v>
      </c>
      <c r="I31" s="1103">
        <f>((E31+F31)-H31)+G31</f>
        <v>180000</v>
      </c>
      <c r="J31" s="1102">
        <v>171664</v>
      </c>
      <c r="K31" s="118"/>
    </row>
    <row r="32" spans="1:11" ht="12" customHeight="1" x14ac:dyDescent="0.2">
      <c r="A32" s="1104" t="s">
        <v>2122</v>
      </c>
      <c r="B32" s="658">
        <v>38412</v>
      </c>
      <c r="C32" s="1102">
        <v>110000</v>
      </c>
      <c r="D32" s="1606">
        <v>3</v>
      </c>
      <c r="E32" s="1102">
        <v>110000</v>
      </c>
      <c r="F32" s="1102"/>
      <c r="G32" s="1102"/>
      <c r="H32" s="1102"/>
      <c r="I32" s="1103">
        <f>((E32+F32)-H32)+G32</f>
        <v>110000</v>
      </c>
      <c r="J32" s="1102">
        <v>110000</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695000</v>
      </c>
      <c r="D49" s="1605"/>
      <c r="E49" s="1103">
        <f t="shared" ref="E49:J49" si="2">SUM(E31:E48)</f>
        <v>310000</v>
      </c>
      <c r="F49" s="1103">
        <f t="shared" si="2"/>
        <v>0</v>
      </c>
      <c r="G49" s="1103">
        <f t="shared" si="2"/>
        <v>0</v>
      </c>
      <c r="H49" s="1103">
        <f t="shared" si="2"/>
        <v>20000</v>
      </c>
      <c r="I49" s="1103">
        <f t="shared" si="2"/>
        <v>290000</v>
      </c>
      <c r="J49" s="1103">
        <f t="shared" si="2"/>
        <v>281664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1" t="s">
        <v>687</v>
      </c>
      <c r="C52" s="2252"/>
      <c r="D52" s="2252"/>
      <c r="E52" s="124" t="s">
        <v>1011</v>
      </c>
      <c r="F52" s="2253"/>
      <c r="G52" s="2254"/>
      <c r="H52" s="118"/>
      <c r="I52" s="118"/>
      <c r="J52" s="121"/>
    </row>
    <row r="53" spans="1:11" ht="11.25" customHeight="1" x14ac:dyDescent="0.2">
      <c r="A53" s="753" t="s">
        <v>1086</v>
      </c>
      <c r="B53" s="125" t="s">
        <v>1127</v>
      </c>
      <c r="C53" s="121"/>
      <c r="D53" s="117"/>
      <c r="E53" s="124" t="s">
        <v>587</v>
      </c>
      <c r="F53" s="2255"/>
      <c r="G53" s="2256"/>
      <c r="H53" s="118"/>
      <c r="I53" s="118"/>
      <c r="J53" s="121"/>
    </row>
    <row r="54" spans="1:11" ht="11.25" customHeight="1" x14ac:dyDescent="0.2">
      <c r="A54" s="754" t="s">
        <v>1087</v>
      </c>
      <c r="B54" s="123" t="s">
        <v>1128</v>
      </c>
      <c r="C54" s="121"/>
      <c r="D54" s="117"/>
      <c r="E54" s="124" t="s">
        <v>588</v>
      </c>
      <c r="F54" s="2255"/>
      <c r="G54" s="225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42"/>
  <pageSetup scale="70" firstPageNumber="25"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4" sqref="A44:H4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6" t="s">
        <v>1023</v>
      </c>
      <c r="B1" s="2287"/>
      <c r="C1" s="2287"/>
      <c r="D1" s="2287"/>
      <c r="E1" s="2287"/>
      <c r="F1" s="2287"/>
      <c r="G1" s="2288"/>
      <c r="H1" s="1239"/>
      <c r="I1" s="759"/>
      <c r="J1" s="758"/>
    </row>
    <row r="2" spans="1:11" ht="36.75" x14ac:dyDescent="0.2">
      <c r="A2" s="2307" t="s">
        <v>1972</v>
      </c>
      <c r="B2" s="2308"/>
      <c r="C2" s="2308"/>
      <c r="D2" s="2308"/>
      <c r="E2" s="2309"/>
      <c r="F2" s="1885" t="s">
        <v>1077</v>
      </c>
      <c r="G2" s="1886" t="s">
        <v>101</v>
      </c>
      <c r="H2" s="1886" t="s">
        <v>479</v>
      </c>
      <c r="I2" s="1886" t="s">
        <v>1379</v>
      </c>
      <c r="J2" s="1886" t="s">
        <v>1022</v>
      </c>
      <c r="K2" s="1886" t="s">
        <v>145</v>
      </c>
    </row>
    <row r="3" spans="1:11" x14ac:dyDescent="0.2">
      <c r="A3" s="2310" t="s">
        <v>1946</v>
      </c>
      <c r="B3" s="2311"/>
      <c r="C3" s="2311"/>
      <c r="D3" s="2311"/>
      <c r="E3" s="2312"/>
      <c r="F3" s="256"/>
      <c r="G3" s="563"/>
      <c r="H3" s="563"/>
      <c r="I3" s="563"/>
      <c r="J3" s="1216"/>
      <c r="K3" s="1216"/>
    </row>
    <row r="4" spans="1:11" x14ac:dyDescent="0.2">
      <c r="A4" s="2313" t="s">
        <v>434</v>
      </c>
      <c r="B4" s="2314"/>
      <c r="C4" s="2314"/>
      <c r="D4" s="2314"/>
      <c r="E4" s="2252"/>
      <c r="F4" s="550"/>
      <c r="G4" s="571"/>
      <c r="H4" s="570"/>
      <c r="I4" s="571"/>
      <c r="J4" s="1194"/>
      <c r="K4" s="1194"/>
    </row>
    <row r="5" spans="1:11" ht="13.5" customHeight="1" x14ac:dyDescent="0.2">
      <c r="A5" s="2289" t="s">
        <v>1259</v>
      </c>
      <c r="B5" s="2290"/>
      <c r="C5" s="2290"/>
      <c r="D5" s="2290"/>
      <c r="E5" s="2291"/>
      <c r="F5" s="1150" t="s">
        <v>1014</v>
      </c>
      <c r="G5" s="569"/>
      <c r="H5" s="563">
        <v>8049</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292" t="s">
        <v>1908</v>
      </c>
      <c r="B10" s="2293"/>
      <c r="C10" s="2293"/>
      <c r="D10" s="2293"/>
      <c r="E10" s="2294"/>
      <c r="F10" s="1282" t="s">
        <v>1030</v>
      </c>
      <c r="G10" s="568"/>
      <c r="H10" s="1283"/>
      <c r="I10" s="563"/>
      <c r="J10" s="1216"/>
      <c r="K10" s="1216"/>
    </row>
    <row r="11" spans="1:11" x14ac:dyDescent="0.2">
      <c r="A11" s="2289" t="s">
        <v>167</v>
      </c>
      <c r="B11" s="2290"/>
      <c r="C11" s="2290"/>
      <c r="D11" s="2290"/>
      <c r="E11" s="229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8049</v>
      </c>
      <c r="I12" s="564">
        <f>SUM(I5:I11)</f>
        <v>0</v>
      </c>
      <c r="J12" s="564">
        <f>SUM(J5:J11)</f>
        <v>0</v>
      </c>
      <c r="K12" s="564">
        <f>SUM(K5:K11)</f>
        <v>0</v>
      </c>
    </row>
    <row r="13" spans="1:11" ht="12.75" customHeight="1" thickTop="1" x14ac:dyDescent="0.2">
      <c r="A13" s="2315" t="s">
        <v>435</v>
      </c>
      <c r="B13" s="2316"/>
      <c r="C13" s="2316"/>
      <c r="D13" s="2316"/>
      <c r="E13" s="2317"/>
      <c r="F13" s="1151"/>
      <c r="G13" s="565"/>
      <c r="H13" s="566"/>
      <c r="I13" s="567"/>
      <c r="J13" s="567"/>
      <c r="K13" s="567"/>
    </row>
    <row r="14" spans="1:11" x14ac:dyDescent="0.2">
      <c r="A14" s="2298" t="s">
        <v>535</v>
      </c>
      <c r="B14" s="2298"/>
      <c r="C14" s="2298"/>
      <c r="D14" s="2298"/>
      <c r="E14" s="2299"/>
      <c r="F14" s="258" t="s">
        <v>1020</v>
      </c>
      <c r="G14" s="568"/>
      <c r="H14" s="563">
        <v>8049</v>
      </c>
      <c r="I14" s="569"/>
      <c r="J14" s="1184"/>
      <c r="K14" s="1216"/>
    </row>
    <row r="15" spans="1:11" x14ac:dyDescent="0.2">
      <c r="A15" s="2290" t="s">
        <v>5</v>
      </c>
      <c r="B15" s="2290"/>
      <c r="C15" s="2290"/>
      <c r="D15" s="2290"/>
      <c r="E15" s="2291"/>
      <c r="F15" s="258" t="s">
        <v>1021</v>
      </c>
      <c r="G15" s="569"/>
      <c r="H15" s="563"/>
      <c r="I15" s="563"/>
      <c r="J15" s="1216"/>
      <c r="K15" s="1216"/>
    </row>
    <row r="16" spans="1:11" ht="12.75" customHeight="1" x14ac:dyDescent="0.2">
      <c r="A16" s="2290" t="s">
        <v>339</v>
      </c>
      <c r="B16" s="2290"/>
      <c r="C16" s="2290"/>
      <c r="D16" s="2290"/>
      <c r="E16" s="229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8" t="s">
        <v>433</v>
      </c>
      <c r="B18" s="2319"/>
      <c r="C18" s="2319"/>
      <c r="D18" s="2319"/>
      <c r="E18" s="2320"/>
      <c r="F18" s="258" t="s">
        <v>1107</v>
      </c>
      <c r="G18" s="568"/>
      <c r="H18" s="568"/>
      <c r="I18" s="568"/>
      <c r="J18" s="1216"/>
      <c r="K18" s="1202"/>
    </row>
    <row r="19" spans="1:11" ht="23.25" customHeight="1" x14ac:dyDescent="0.2">
      <c r="A19" s="2290" t="s">
        <v>490</v>
      </c>
      <c r="B19" s="2301"/>
      <c r="C19" s="2301"/>
      <c r="D19" s="2301"/>
      <c r="E19" s="2291"/>
      <c r="F19" s="258" t="s">
        <v>1108</v>
      </c>
      <c r="G19" s="568"/>
      <c r="H19" s="568"/>
      <c r="I19" s="568"/>
      <c r="J19" s="1216"/>
      <c r="K19" s="1202"/>
    </row>
    <row r="20" spans="1:11" ht="12.75" customHeight="1" x14ac:dyDescent="0.2">
      <c r="A20" s="2302" t="s">
        <v>1907</v>
      </c>
      <c r="B20" s="2303"/>
      <c r="C20" s="2303"/>
      <c r="D20" s="2303"/>
      <c r="E20" s="230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3" t="s">
        <v>1909</v>
      </c>
      <c r="B22" s="2293"/>
      <c r="C22" s="2293"/>
      <c r="D22" s="2293"/>
      <c r="E22" s="230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8049</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295"/>
      <c r="I31" s="2296"/>
      <c r="J31" s="2296"/>
      <c r="K31" s="2296"/>
    </row>
    <row r="32" spans="1:11" x14ac:dyDescent="0.2">
      <c r="A32" s="59"/>
      <c r="B32" s="9"/>
      <c r="C32" s="9"/>
      <c r="D32" s="9"/>
      <c r="E32" s="552"/>
      <c r="F32" s="1157" t="s">
        <v>639</v>
      </c>
      <c r="G32" s="572"/>
      <c r="H32" s="2297"/>
      <c r="I32" s="2296"/>
      <c r="J32" s="2296"/>
      <c r="K32" s="2296"/>
    </row>
    <row r="33" spans="1:11" ht="9.75" customHeight="1" x14ac:dyDescent="0.2">
      <c r="A33" s="1787" t="s">
        <v>1906</v>
      </c>
      <c r="B33" s="113"/>
      <c r="C33" s="113"/>
      <c r="D33" s="113"/>
      <c r="E33" s="113"/>
      <c r="F33" s="113"/>
      <c r="G33" s="573"/>
      <c r="H33" s="2297"/>
      <c r="I33" s="2296"/>
      <c r="J33" s="2296"/>
      <c r="K33" s="2296"/>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3" t="s">
        <v>640</v>
      </c>
      <c r="B41" s="2305"/>
      <c r="C41" s="2305"/>
      <c r="D41" s="2305"/>
      <c r="E41" s="2305"/>
      <c r="F41" s="230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42"/>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4" sqref="A44:H4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1"/>
      <c r="K1" s="2322"/>
      <c r="L1" s="2322"/>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53750</v>
      </c>
      <c r="D5" s="642"/>
      <c r="E5" s="642"/>
      <c r="F5" s="1067">
        <f>(C5+D5)-E5</f>
        <v>53750</v>
      </c>
      <c r="G5" s="638"/>
      <c r="H5" s="644"/>
      <c r="I5" s="644"/>
      <c r="J5" s="644"/>
      <c r="K5" s="649"/>
      <c r="L5" s="1066">
        <f>F5-K5</f>
        <v>53750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3144827</v>
      </c>
      <c r="D8" s="643"/>
      <c r="E8" s="643"/>
      <c r="F8" s="1067">
        <f>(C8+D8)-E8</f>
        <v>3144827</v>
      </c>
      <c r="G8" s="639">
        <v>50</v>
      </c>
      <c r="H8" s="575">
        <v>2604901</v>
      </c>
      <c r="I8" s="575">
        <v>62897</v>
      </c>
      <c r="J8" s="575"/>
      <c r="K8" s="1066">
        <f>(H8+I8)-J8</f>
        <v>2667798</v>
      </c>
      <c r="L8" s="1066">
        <f>F8-K8</f>
        <v>477029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84192</v>
      </c>
      <c r="D10" s="1068"/>
      <c r="E10" s="1068"/>
      <c r="F10" s="1069">
        <f>(C10+D10)-E10</f>
        <v>84192</v>
      </c>
      <c r="G10" s="639">
        <v>20</v>
      </c>
      <c r="H10" s="1070">
        <v>51139</v>
      </c>
      <c r="I10" s="1070">
        <v>4224</v>
      </c>
      <c r="J10" s="1070"/>
      <c r="K10" s="1066">
        <f>(H10+I10)-J10</f>
        <v>55363</v>
      </c>
      <c r="L10" s="1066">
        <f>F10-K10</f>
        <v>28829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f>85602+11270+52663</f>
        <v>149535</v>
      </c>
      <c r="D12" s="643">
        <f>3517</f>
        <v>3517</v>
      </c>
      <c r="E12" s="643">
        <f>19694+523</f>
        <v>20217</v>
      </c>
      <c r="F12" s="1067">
        <f>(C12+D12)-E12</f>
        <v>132835</v>
      </c>
      <c r="G12" s="639">
        <v>10</v>
      </c>
      <c r="H12" s="575">
        <f>59056+6971+37215</f>
        <v>103242</v>
      </c>
      <c r="I12" s="575">
        <f>6620+1075+1433</f>
        <v>9128</v>
      </c>
      <c r="J12" s="575">
        <f>19694+523</f>
        <v>20217</v>
      </c>
      <c r="K12" s="1066">
        <f>(H12+I12)-J12</f>
        <v>92153</v>
      </c>
      <c r="L12" s="1066">
        <f>F12-K12</f>
        <v>40682</v>
      </c>
    </row>
    <row r="13" spans="1:14" ht="14.25" thickTop="1" thickBot="1" x14ac:dyDescent="0.25">
      <c r="A13" s="654" t="s">
        <v>1336</v>
      </c>
      <c r="B13" s="286">
        <v>252</v>
      </c>
      <c r="C13" s="643">
        <v>111221</v>
      </c>
      <c r="D13" s="643">
        <f>750+25850</f>
        <v>26600</v>
      </c>
      <c r="E13" s="643">
        <v>2013</v>
      </c>
      <c r="F13" s="1067">
        <f>(C13+D13)-E13</f>
        <v>135808</v>
      </c>
      <c r="G13" s="639">
        <v>5</v>
      </c>
      <c r="H13" s="575">
        <v>50385</v>
      </c>
      <c r="I13" s="575">
        <f>21929+4308</f>
        <v>26237</v>
      </c>
      <c r="J13" s="575">
        <f>2013</f>
        <v>2013</v>
      </c>
      <c r="K13" s="1066">
        <f>(H13+I13)-J13</f>
        <v>74609</v>
      </c>
      <c r="L13" s="1066">
        <f>F13-K13</f>
        <v>61199</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3543525</v>
      </c>
      <c r="D16" s="645">
        <f>SUM(D3,D5:D6,D8:D10,D12:D15)</f>
        <v>30117</v>
      </c>
      <c r="E16" s="645">
        <f>SUM(E3,E5:E6,E8:E10,E12:E15)</f>
        <v>22230</v>
      </c>
      <c r="F16" s="645">
        <f>SUM(F3,F5:F6,F8:F10,F12:F15)</f>
        <v>3551412</v>
      </c>
      <c r="G16" s="639"/>
      <c r="H16" s="645">
        <f>SUM(H3,H6,H8:H10,H12:H14,)</f>
        <v>2809667</v>
      </c>
      <c r="I16" s="645">
        <f>SUM(I3,I6,I8:I10,I12:I14,)</f>
        <v>102486</v>
      </c>
      <c r="J16" s="645">
        <f>SUM(J3,J6,J8:J10,J12:J14,)</f>
        <v>22230</v>
      </c>
      <c r="K16" s="1067">
        <f>(H16+I16)-J16</f>
        <v>2889923</v>
      </c>
      <c r="L16" s="1067">
        <f>F16-K16</f>
        <v>661489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102486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42"/>
  <pageSetup scale="85" firstPageNumber="27" orientation="landscape" useFirstPageNumber="1" r:id="rId1"/>
  <headerFooter alignWithMargins="0">
    <oddHeader>&amp;L&amp;8Page &amp;P&amp;C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44" sqref="A44:H44"/>
      <selection pane="bottomLeft" activeCell="A44" sqref="A44:H4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6" t="s">
        <v>1978</v>
      </c>
      <c r="B1" s="2327"/>
      <c r="C1" s="2327"/>
      <c r="D1" s="2327"/>
      <c r="E1" s="2327"/>
      <c r="F1" s="2328"/>
      <c r="G1" s="940"/>
    </row>
    <row r="2" spans="1:7" ht="13.5" thickBot="1" x14ac:dyDescent="0.25">
      <c r="A2" s="2329" t="s">
        <v>567</v>
      </c>
      <c r="B2" s="2330"/>
      <c r="C2" s="2330"/>
      <c r="D2" s="2330"/>
      <c r="E2" s="2330"/>
      <c r="F2" s="233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2"/>
      <c r="B5" s="2333"/>
      <c r="C5" s="2333"/>
      <c r="D5" s="2333"/>
      <c r="E5" s="2333"/>
      <c r="F5" s="2333"/>
    </row>
    <row r="6" spans="1:7" ht="13.5" customHeight="1" thickBot="1" x14ac:dyDescent="0.25">
      <c r="A6" s="2323" t="s">
        <v>1316</v>
      </c>
      <c r="B6" s="2324"/>
      <c r="C6" s="2324"/>
      <c r="D6" s="2324"/>
      <c r="E6" s="2324"/>
      <c r="F6" s="232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1618699</v>
      </c>
      <c r="G8" s="358"/>
    </row>
    <row r="9" spans="1:7" ht="12" customHeight="1" x14ac:dyDescent="0.2">
      <c r="A9" s="360" t="s">
        <v>539</v>
      </c>
      <c r="B9" s="944" t="s">
        <v>1872</v>
      </c>
      <c r="C9" s="359"/>
      <c r="D9" s="360" t="s">
        <v>591</v>
      </c>
      <c r="E9" s="579"/>
      <c r="F9" s="946">
        <f>'Expenditures 15-22'!K150</f>
        <v>157706</v>
      </c>
      <c r="G9" s="947"/>
    </row>
    <row r="10" spans="1:7" ht="12" customHeight="1" x14ac:dyDescent="0.2">
      <c r="A10" s="360" t="s">
        <v>589</v>
      </c>
      <c r="B10" s="944" t="s">
        <v>1873</v>
      </c>
      <c r="C10" s="359"/>
      <c r="D10" s="360" t="s">
        <v>591</v>
      </c>
      <c r="E10" s="579"/>
      <c r="F10" s="946">
        <f>'Expenditures 15-22'!K168</f>
        <v>37673</v>
      </c>
      <c r="G10" s="947"/>
    </row>
    <row r="11" spans="1:7" ht="12" customHeight="1" x14ac:dyDescent="0.2">
      <c r="A11" s="360" t="s">
        <v>540</v>
      </c>
      <c r="B11" s="944" t="s">
        <v>1874</v>
      </c>
      <c r="C11" s="359"/>
      <c r="D11" s="360" t="s">
        <v>591</v>
      </c>
      <c r="E11" s="579"/>
      <c r="F11" s="946">
        <f>'Expenditures 15-22'!K204</f>
        <v>216323</v>
      </c>
      <c r="G11" s="947"/>
    </row>
    <row r="12" spans="1:7" ht="12" customHeight="1" x14ac:dyDescent="0.2">
      <c r="A12" s="360" t="s">
        <v>541</v>
      </c>
      <c r="B12" s="944" t="s">
        <v>1875</v>
      </c>
      <c r="C12" s="359"/>
      <c r="D12" s="360" t="s">
        <v>591</v>
      </c>
      <c r="E12" s="579"/>
      <c r="F12" s="946">
        <f>'Expenditures 15-22'!K288</f>
        <v>69190</v>
      </c>
      <c r="G12" s="947"/>
    </row>
    <row r="13" spans="1:7" ht="12" customHeight="1" x14ac:dyDescent="0.2">
      <c r="A13" s="360" t="s">
        <v>113</v>
      </c>
      <c r="B13" s="944" t="s">
        <v>1876</v>
      </c>
      <c r="C13" s="359"/>
      <c r="D13" s="360" t="s">
        <v>591</v>
      </c>
      <c r="E13" s="579"/>
      <c r="F13" s="946">
        <f>'Expenditures 15-22'!K331</f>
        <v>213922</v>
      </c>
      <c r="G13" s="948"/>
    </row>
    <row r="14" spans="1:7" ht="12" customHeight="1" thickBot="1" x14ac:dyDescent="0.25">
      <c r="A14" s="949"/>
      <c r="B14" s="580"/>
      <c r="C14" s="581"/>
      <c r="D14" s="1004" t="s">
        <v>591</v>
      </c>
      <c r="E14" s="592" t="s">
        <v>1134</v>
      </c>
      <c r="F14" s="950">
        <f>SUM(F8:F13)</f>
        <v>2313513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13337</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75983</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6270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55596</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100189</v>
      </c>
      <c r="G53" s="358"/>
    </row>
    <row r="54" spans="1:7" ht="12" customHeight="1" x14ac:dyDescent="0.2">
      <c r="A54" s="360" t="s">
        <v>538</v>
      </c>
      <c r="B54" s="360" t="s">
        <v>1884</v>
      </c>
      <c r="C54" s="965" t="s">
        <v>1160</v>
      </c>
      <c r="D54" s="961" t="s">
        <v>1302</v>
      </c>
      <c r="E54" s="579"/>
      <c r="F54" s="1108">
        <f>'Expenditures 15-22'!G114</f>
        <v>4613</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750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45619</v>
      </c>
      <c r="G64" s="358"/>
    </row>
    <row r="65" spans="1:8" ht="12" customHeight="1" x14ac:dyDescent="0.2">
      <c r="A65" s="360" t="s">
        <v>540</v>
      </c>
      <c r="B65" s="360" t="s">
        <v>1895</v>
      </c>
      <c r="C65" s="962" t="s">
        <v>1160</v>
      </c>
      <c r="D65" s="961" t="s">
        <v>1302</v>
      </c>
      <c r="E65" s="579"/>
      <c r="F65" s="1108">
        <f>'Expenditures 15-22'!G204</f>
        <v>25850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2484</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66</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350757</v>
      </c>
      <c r="G75" s="358"/>
    </row>
    <row r="76" spans="1:8" s="971" customFormat="1" ht="12" customHeight="1" thickTop="1" thickBot="1" x14ac:dyDescent="0.25">
      <c r="A76" s="585"/>
      <c r="B76" s="583"/>
      <c r="C76" s="584"/>
      <c r="D76" s="970" t="s">
        <v>1858</v>
      </c>
      <c r="E76" s="595"/>
      <c r="F76" s="1114">
        <f>(F14-F75)</f>
        <v>1962756</v>
      </c>
      <c r="G76" s="360"/>
    </row>
    <row r="77" spans="1:8" s="971" customFormat="1" ht="12" customHeight="1" thickTop="1" x14ac:dyDescent="0.2">
      <c r="A77" s="586"/>
      <c r="B77" s="583"/>
      <c r="C77" s="584"/>
      <c r="D77" s="970" t="s">
        <v>1948</v>
      </c>
      <c r="E77" s="595"/>
      <c r="F77" s="1621">
        <v>172.3</v>
      </c>
      <c r="G77" s="361"/>
      <c r="H77" s="360"/>
    </row>
    <row r="78" spans="1:8" s="971" customFormat="1" ht="12" customHeight="1" thickBot="1" x14ac:dyDescent="0.25">
      <c r="A78" s="587"/>
      <c r="B78" s="583"/>
      <c r="C78" s="584"/>
      <c r="D78" s="970" t="s">
        <v>1928</v>
      </c>
      <c r="E78" s="595" t="s">
        <v>1134</v>
      </c>
      <c r="F78" s="1115">
        <f>IF(F77&gt;0,F76/F77," Complete Line 77")</f>
        <v>11391.503192106789</v>
      </c>
      <c r="G78" s="360"/>
    </row>
    <row r="79" spans="1:8" s="971" customFormat="1" ht="12" thickTop="1" x14ac:dyDescent="0.2">
      <c r="A79" s="385"/>
      <c r="B79" s="360"/>
      <c r="C79" s="359"/>
      <c r="D79" s="582"/>
      <c r="E79" s="579"/>
      <c r="F79" s="972"/>
      <c r="G79" s="360"/>
    </row>
    <row r="80" spans="1:8" s="971" customFormat="1" ht="12" thickBot="1" x14ac:dyDescent="0.25">
      <c r="A80" s="2323" t="s">
        <v>1317</v>
      </c>
      <c r="B80" s="2324"/>
      <c r="C80" s="2324"/>
      <c r="D80" s="2324"/>
      <c r="E80" s="2324"/>
      <c r="F80" s="232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5344</v>
      </c>
      <c r="G93" s="979"/>
    </row>
    <row r="94" spans="1:7" ht="12" customHeight="1" x14ac:dyDescent="0.2">
      <c r="A94" s="980" t="s">
        <v>147</v>
      </c>
      <c r="B94" s="980" t="s">
        <v>183</v>
      </c>
      <c r="C94" s="977">
        <v>1700</v>
      </c>
      <c r="D94" s="986" t="str">
        <f>'Revenues 9-14'!A82</f>
        <v>Total District/School Activity Income</v>
      </c>
      <c r="E94" s="386"/>
      <c r="F94" s="1073">
        <f>SUM('Revenues 9-14'!C82,'Revenues 9-14'!D82)</f>
        <v>3729</v>
      </c>
      <c r="G94" s="979"/>
    </row>
    <row r="95" spans="1:7" ht="12" customHeight="1" x14ac:dyDescent="0.2">
      <c r="A95" s="980" t="s">
        <v>538</v>
      </c>
      <c r="B95" s="980" t="s">
        <v>184</v>
      </c>
      <c r="C95" s="977">
        <f>'Revenues 9-14'!B84</f>
        <v>1811</v>
      </c>
      <c r="D95" s="978" t="str">
        <f>'Revenues 9-14'!A84</f>
        <v>Rentals - Regular Textbooks</v>
      </c>
      <c r="E95" s="386"/>
      <c r="F95" s="1073">
        <f>'Revenues 9-14'!C84</f>
        <v>6496</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75053</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1008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116350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30099</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119080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32951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11526</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6451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7448</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415535</v>
      </c>
    </row>
    <row r="176" spans="1:7" ht="12" customHeight="1" x14ac:dyDescent="0.2">
      <c r="A176" s="588"/>
      <c r="B176" s="589"/>
      <c r="C176" s="590"/>
      <c r="D176" s="1002" t="s">
        <v>1925</v>
      </c>
      <c r="E176" s="1056"/>
      <c r="F176" s="1118">
        <f>'PCTC-OEPP 28-29'!F76-F175</f>
        <v>1547221</v>
      </c>
    </row>
    <row r="177" spans="1:7" ht="12" customHeight="1" x14ac:dyDescent="0.2">
      <c r="A177" s="588"/>
      <c r="B177" s="589"/>
      <c r="C177" s="590"/>
      <c r="D177" s="1002" t="s">
        <v>798</v>
      </c>
      <c r="E177" s="1056"/>
      <c r="F177" s="1118">
        <f>'Cap Outlay Deprec 27'!I18</f>
        <v>102486</v>
      </c>
    </row>
    <row r="178" spans="1:7" ht="12" customHeight="1" x14ac:dyDescent="0.2">
      <c r="A178" s="588"/>
      <c r="B178" s="589"/>
      <c r="C178" s="590"/>
      <c r="D178" s="1002" t="s">
        <v>1927</v>
      </c>
      <c r="E178" s="1056"/>
      <c r="F178" s="1118">
        <f>F176+F177</f>
        <v>1649707</v>
      </c>
    </row>
    <row r="179" spans="1:7" ht="12" customHeight="1" x14ac:dyDescent="0.2">
      <c r="A179" s="588"/>
      <c r="B179" s="591"/>
      <c r="C179" s="590"/>
      <c r="D179" s="1002" t="s">
        <v>1979</v>
      </c>
      <c r="E179" s="1056"/>
      <c r="F179" s="1119">
        <f>'PCTC-OEPP 28-29'!F77</f>
        <v>172.3</v>
      </c>
      <c r="G179" s="69"/>
    </row>
    <row r="180" spans="1:7" ht="12" customHeight="1" thickBot="1" x14ac:dyDescent="0.25">
      <c r="A180" s="588"/>
      <c r="B180" s="591"/>
      <c r="C180" s="590"/>
      <c r="D180" s="1002" t="s">
        <v>2070</v>
      </c>
      <c r="E180" s="1056" t="s">
        <v>2071</v>
      </c>
      <c r="F180" s="1120">
        <f>F178/F179</f>
        <v>9574.6198491004052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42"/>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44" sqref="A44:H4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34" t="s">
        <v>1689</v>
      </c>
      <c r="B5" s="2335"/>
      <c r="C5" s="2335"/>
      <c r="D5" s="2335"/>
      <c r="E5" s="2335"/>
      <c r="F5" s="2335"/>
      <c r="G5" s="233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39" t="s">
        <v>2060</v>
      </c>
      <c r="B11" s="2340"/>
      <c r="C11" s="2340"/>
      <c r="D11" s="2258"/>
      <c r="E11" s="863">
        <v>7916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1004033</v>
      </c>
      <c r="F19" s="771"/>
      <c r="G19" s="773">
        <f>'Expenditures 15-22'!K33-SUM('Expenditures 15-22'!G33,'Expenditures 15-22'!I33)+'Expenditures 15-22'!D223</f>
        <v>1004033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66509</v>
      </c>
      <c r="F21" s="771"/>
      <c r="G21" s="773">
        <f>'Expenditures 15-22'!K42-SUM('Expenditures 15-22'!G42,'Expenditures 15-22'!I42)+'Expenditures 15-22'!K120-SUM('Expenditures 15-22'!G120,'Expenditures 15-22'!I120)+'Expenditures 15-22'!K174-SUM('Expenditures 15-22'!G174,'Expenditures 15-22'!I174)+'Expenditures 15-22'!D232</f>
        <v>66509</v>
      </c>
      <c r="H21" s="287"/>
      <c r="I21" s="216"/>
    </row>
    <row r="22" spans="1:9" s="2" customFormat="1" ht="12" customHeight="1" x14ac:dyDescent="0.2">
      <c r="A22" s="770" t="s">
        <v>663</v>
      </c>
      <c r="B22" s="766"/>
      <c r="C22" s="765">
        <v>2200</v>
      </c>
      <c r="D22" s="771"/>
      <c r="E22" s="772">
        <f>'Expenditures 15-22'!K47-SUM('Expenditures 15-22'!G47,'Expenditures 15-22'!I47)+'Expenditures 15-22'!D237</f>
        <v>21118</v>
      </c>
      <c r="F22" s="771"/>
      <c r="G22" s="773">
        <f>'Expenditures 15-22'!K47-SUM('Expenditures 15-22'!G47,'Expenditures 15-22'!I47)+'Expenditures 15-22'!D237</f>
        <v>21118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333826</v>
      </c>
      <c r="F23" s="771"/>
      <c r="G23" s="772">
        <f>'Expenditures 15-22'!K53-SUM('Expenditures 15-22'!G53,'Expenditures 15-22'!I53)+'Expenditures 15-22'!D251+'Expenditures 15-22'!K323-SUM('Expenditures 15-22'!G323,'Expenditures 15-22'!I323)</f>
        <v>333826</v>
      </c>
      <c r="H23" s="287"/>
      <c r="I23" s="216"/>
    </row>
    <row r="24" spans="1:9" s="2" customFormat="1" ht="12" customHeight="1" x14ac:dyDescent="0.2">
      <c r="A24" s="770" t="s">
        <v>665</v>
      </c>
      <c r="B24" s="766"/>
      <c r="C24" s="765">
        <v>2400</v>
      </c>
      <c r="D24" s="771"/>
      <c r="E24" s="772">
        <f>'Expenditures 15-22'!K57-SUM('Expenditures 15-22'!G57,'Expenditures 15-22'!I57)+'Expenditures 15-22'!D255</f>
        <v>111392</v>
      </c>
      <c r="F24" s="771"/>
      <c r="G24" s="773">
        <f>'Expenditures 15-22'!K57-SUM('Expenditures 15-22'!G57,'Expenditures 15-22'!I57)+'Expenditures 15-22'!D255</f>
        <v>111392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59090</v>
      </c>
      <c r="E27" s="772">
        <f>E8</f>
        <v>0</v>
      </c>
      <c r="F27" s="772">
        <f>'Expenditures 15-22'!K60-SUM('Expenditures 15-22'!G60,'Expenditures 15-22'!I60)+'Expenditures 15-22'!D258-E8</f>
        <v>59090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167254</v>
      </c>
      <c r="F28" s="775">
        <f>'Expenditures 15-22'!K61-SUM('Expenditures 15-22'!G61,'Expenditures 15-22'!I61)+'Expenditures 15-22'!K124-SUM('Expenditures 15-22'!G124,'Expenditures 15-22'!I124)+'Expenditures 15-22'!D260-E9</f>
        <v>167254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148939</v>
      </c>
      <c r="F29" s="771"/>
      <c r="G29" s="773">
        <f>'Expenditures 15-22'!K62-SUM('Expenditures 15-22'!G62,'Expenditures 15-22'!I62)+'Expenditures 15-22'!K125-SUM('Expenditures 15-22'!G125,'Expenditures 15-22'!I125)+'Expenditures 15-22'!K176-SUM('Expenditures 15-22'!G176,'Expenditures 15-22'!I176)+'Expenditures 15-22'!D261</f>
        <v>148939</v>
      </c>
      <c r="H29" s="395"/>
    </row>
    <row r="30" spans="1:9" ht="12" customHeight="1" x14ac:dyDescent="0.2">
      <c r="A30" s="770" t="s">
        <v>107</v>
      </c>
      <c r="B30" s="768"/>
      <c r="C30" s="765">
        <v>2560</v>
      </c>
      <c r="D30" s="771"/>
      <c r="E30" s="772">
        <f>'Expenditures 15-22'!K63-SUM('Expenditures 15-22'!G63,'Expenditures 15-22'!I63)+'Expenditures 15-22'!D262-E10</f>
        <v>123100</v>
      </c>
      <c r="F30" s="771"/>
      <c r="G30" s="772">
        <f>'Expenditures 15-22'!K63-SUM('Expenditures 15-22'!G63,'Expenditures 15-22'!I63)+'Expenditures 15-22'!D262-E10</f>
        <v>123100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1836</v>
      </c>
      <c r="E36" s="772">
        <f>E13</f>
        <v>0</v>
      </c>
      <c r="F36" s="772">
        <f>'Expenditures 15-22'!K70-SUM('Expenditures 15-22'!G70,'Expenditures 15-22'!I70)+'Expenditures 15-22'!D269-E13</f>
        <v>1836</v>
      </c>
      <c r="G36" s="772">
        <f>E13</f>
        <v>0</v>
      </c>
    </row>
    <row r="37" spans="1:7" ht="12" customHeight="1" x14ac:dyDescent="0.2">
      <c r="A37" s="770" t="s">
        <v>473</v>
      </c>
      <c r="B37" s="768"/>
      <c r="C37" s="765">
        <v>2660</v>
      </c>
      <c r="D37" s="772">
        <f>'Expenditures 15-22'!K71-SUM('Expenditures 15-22'!G71,'Expenditures 15-22'!I71)+'Expenditures 15-22'!D270-E14</f>
        <v>552</v>
      </c>
      <c r="E37" s="772">
        <f>E14</f>
        <v>0</v>
      </c>
      <c r="F37" s="772">
        <f>'Expenditures 15-22'!K71-SUM('Expenditures 15-22'!G71,'Expenditures 15-22'!I71)+'Expenditures 15-22'!D270-E14</f>
        <v>552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17</v>
      </c>
      <c r="F38" s="771"/>
      <c r="G38" s="772">
        <f>'Expenditures 15-22'!K73-SUM('Expenditures 15-22'!G73,'Expenditures 15-22'!I73)+'Expenditures 15-22'!K128-SUM('Expenditures 15-22'!G128,'Expenditures 15-22'!I128)+'Expenditures 15-22'!K177-SUM('Expenditures 15-22'!G177,'Expenditures 15-22'!I177)+'Expenditures 15-22'!D272</f>
        <v>17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55596</v>
      </c>
      <c r="F39" s="771"/>
      <c r="G39" s="772">
        <f>'Expenditures 15-22'!K75-SUM('Expenditures 15-22'!G75,'Expenditures 15-22'!I75)+'Expenditures 15-22'!K130-SUM('Expenditures 15-22'!G130,'Expenditures 15-22'!I130)+'Expenditures 15-22'!K179-SUM('Expenditures 15-22'!G179,'Expenditures 15-22'!I179)+'Expenditures 15-22'!D274</f>
        <v>55596</v>
      </c>
    </row>
    <row r="40" spans="1:7" ht="12" customHeight="1" x14ac:dyDescent="0.2">
      <c r="A40" s="787" t="s">
        <v>163</v>
      </c>
      <c r="B40" s="788"/>
      <c r="C40" s="789"/>
      <c r="D40" s="775">
        <f>SUM(D19:D39)</f>
        <v>61478</v>
      </c>
      <c r="E40" s="775">
        <f>SUM(E19:E39)</f>
        <v>2031784</v>
      </c>
      <c r="F40" s="775">
        <f>SUM(F19:F39)</f>
        <v>228732</v>
      </c>
      <c r="G40" s="775">
        <f>SUM(G19:G39)</f>
        <v>1864530</v>
      </c>
    </row>
    <row r="41" spans="1:7" x14ac:dyDescent="0.2">
      <c r="A41" s="287"/>
      <c r="B41" s="216"/>
      <c r="C41" s="288"/>
      <c r="D41" s="2337" t="s">
        <v>615</v>
      </c>
      <c r="E41" s="2338"/>
      <c r="F41" s="779" t="s">
        <v>616</v>
      </c>
      <c r="G41" s="786"/>
    </row>
    <row r="42" spans="1:7" ht="12" customHeight="1" x14ac:dyDescent="0.2">
      <c r="A42" s="287"/>
      <c r="B42" s="216"/>
      <c r="C42" s="288"/>
      <c r="D42" s="780" t="s">
        <v>562</v>
      </c>
      <c r="E42" s="776">
        <f>D40</f>
        <v>61478</v>
      </c>
      <c r="F42" s="780" t="s">
        <v>564</v>
      </c>
      <c r="G42" s="776">
        <f>F40</f>
        <v>228732</v>
      </c>
    </row>
    <row r="43" spans="1:7" ht="12" customHeight="1" x14ac:dyDescent="0.2">
      <c r="A43" s="287"/>
      <c r="B43" s="216"/>
      <c r="C43" s="288"/>
      <c r="D43" s="780" t="s">
        <v>563</v>
      </c>
      <c r="E43" s="776">
        <f>E40</f>
        <v>2031784</v>
      </c>
      <c r="F43" s="780" t="s">
        <v>563</v>
      </c>
      <c r="G43" s="776">
        <f>G40</f>
        <v>1864530</v>
      </c>
    </row>
    <row r="44" spans="1:7" ht="12" customHeight="1" x14ac:dyDescent="0.2">
      <c r="A44" s="287"/>
      <c r="B44" s="216"/>
      <c r="C44" s="216"/>
      <c r="D44" s="790" t="s">
        <v>1187</v>
      </c>
      <c r="E44" s="791">
        <f>(E42/E43)</f>
        <v>3.025813767605218E-2</v>
      </c>
      <c r="F44" s="790" t="s">
        <v>1187</v>
      </c>
      <c r="G44" s="791">
        <f>(G42/G43)</f>
        <v>0.12267541954272658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42"/>
  <pageSetup scale="80"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44" sqref="A44:H44"/>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44" t="s">
        <v>2072</v>
      </c>
      <c r="B5" s="2345"/>
      <c r="C5" s="2345"/>
      <c r="D5" s="2345"/>
      <c r="E5" s="2345"/>
    </row>
    <row r="6" spans="1:7" ht="12" customHeight="1" x14ac:dyDescent="0.25">
      <c r="A6" s="1991"/>
      <c r="B6" s="2346" t="str">
        <f>COVER!A17</f>
        <v>Dallas ESD 327</v>
      </c>
      <c r="C6" s="2346"/>
      <c r="D6" s="2346"/>
      <c r="E6" s="1992"/>
    </row>
    <row r="7" spans="1:7" ht="11.25" customHeight="1" x14ac:dyDescent="0.25">
      <c r="A7" s="1991"/>
      <c r="B7" s="2347">
        <f>COVER!A13</f>
        <v>26034327004</v>
      </c>
      <c r="C7" s="2347"/>
      <c r="D7" s="2347"/>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2097</v>
      </c>
      <c r="C14" s="2003" t="s">
        <v>2097</v>
      </c>
      <c r="D14" s="2006" t="s">
        <v>2097</v>
      </c>
      <c r="E14" s="2005" t="s">
        <v>2114</v>
      </c>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t="s">
        <v>2097</v>
      </c>
      <c r="C19" s="2003" t="s">
        <v>2097</v>
      </c>
      <c r="D19" s="2006" t="s">
        <v>2097</v>
      </c>
      <c r="E19" s="2005" t="s">
        <v>2115</v>
      </c>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t="s">
        <v>2097</v>
      </c>
      <c r="D23" s="2006"/>
      <c r="E23" s="2005" t="s">
        <v>2117</v>
      </c>
    </row>
    <row r="24" spans="1:11" ht="12" customHeight="1" x14ac:dyDescent="0.2">
      <c r="A24" s="2002" t="s">
        <v>2049</v>
      </c>
      <c r="B24" s="2003"/>
      <c r="C24" s="2003"/>
      <c r="D24" s="2006"/>
      <c r="E24" s="2005"/>
    </row>
    <row r="25" spans="1:11" ht="12" customHeight="1" x14ac:dyDescent="0.2">
      <c r="A25" s="2002" t="s">
        <v>2050</v>
      </c>
      <c r="B25" s="2003" t="s">
        <v>2097</v>
      </c>
      <c r="C25" s="2003" t="s">
        <v>2097</v>
      </c>
      <c r="D25" s="2006" t="s">
        <v>2097</v>
      </c>
      <c r="E25" s="2005" t="s">
        <v>2116</v>
      </c>
    </row>
    <row r="26" spans="1:11" ht="12" customHeight="1" x14ac:dyDescent="0.2">
      <c r="A26" s="2002" t="s">
        <v>2051</v>
      </c>
      <c r="B26" s="2003" t="s">
        <v>2097</v>
      </c>
      <c r="C26" s="2003" t="s">
        <v>2097</v>
      </c>
      <c r="D26" s="2006" t="s">
        <v>2097</v>
      </c>
      <c r="E26" s="2005" t="s">
        <v>2118</v>
      </c>
    </row>
    <row r="27" spans="1:11" x14ac:dyDescent="0.2">
      <c r="A27" s="2002" t="s">
        <v>2052</v>
      </c>
      <c r="B27" s="2003"/>
      <c r="C27" s="2003"/>
      <c r="D27" s="2006"/>
      <c r="E27" s="2005"/>
    </row>
    <row r="28" spans="1:11" ht="12" customHeight="1" x14ac:dyDescent="0.2">
      <c r="A28" s="2002" t="s">
        <v>2053</v>
      </c>
      <c r="B28" s="2003" t="s">
        <v>2097</v>
      </c>
      <c r="C28" s="2003" t="s">
        <v>2097</v>
      </c>
      <c r="D28" s="2006" t="s">
        <v>2097</v>
      </c>
      <c r="E28" s="2005" t="s">
        <v>2119</v>
      </c>
    </row>
    <row r="29" spans="1:11" ht="12" customHeight="1" x14ac:dyDescent="0.2">
      <c r="A29" s="2002" t="s">
        <v>2054</v>
      </c>
      <c r="B29" s="2003"/>
      <c r="C29" s="2003"/>
      <c r="D29" s="2006"/>
      <c r="E29" s="2005"/>
    </row>
    <row r="30" spans="1:11" ht="12" customHeight="1" x14ac:dyDescent="0.2">
      <c r="A30" s="2002" t="s">
        <v>2055</v>
      </c>
      <c r="B30" s="2003" t="s">
        <v>2097</v>
      </c>
      <c r="C30" s="2003" t="s">
        <v>2097</v>
      </c>
      <c r="D30" s="2006" t="s">
        <v>2097</v>
      </c>
      <c r="E30" s="2005" t="s">
        <v>2120</v>
      </c>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48"/>
      <c r="C35" s="2348"/>
      <c r="D35" s="2348"/>
      <c r="E35" s="2349"/>
    </row>
    <row r="36" spans="1:5" ht="12" customHeight="1" x14ac:dyDescent="0.2">
      <c r="A36" s="2350"/>
      <c r="B36" s="2351"/>
      <c r="C36" s="2351"/>
      <c r="D36" s="2351"/>
      <c r="E36" s="2352"/>
    </row>
    <row r="37" spans="1:5" ht="12" customHeight="1" x14ac:dyDescent="0.2">
      <c r="A37" s="2350"/>
      <c r="B37" s="2351"/>
      <c r="C37" s="2351"/>
      <c r="D37" s="2351"/>
      <c r="E37" s="2352"/>
    </row>
    <row r="38" spans="1:5" ht="12" customHeight="1" x14ac:dyDescent="0.2">
      <c r="A38" s="2353"/>
      <c r="B38" s="2354"/>
      <c r="C38" s="2354"/>
      <c r="D38" s="2354"/>
      <c r="E38" s="2355"/>
    </row>
    <row r="39" spans="1:5" ht="4.5" hidden="1" customHeight="1" x14ac:dyDescent="0.2">
      <c r="A39" s="2009"/>
      <c r="B39" s="2009"/>
      <c r="C39" s="2009"/>
      <c r="D39" s="2009"/>
      <c r="E39" s="2009"/>
    </row>
    <row r="40" spans="1:5" s="2007" customFormat="1" ht="12" customHeight="1" x14ac:dyDescent="0.25">
      <c r="A40" s="2010" t="s">
        <v>1726</v>
      </c>
      <c r="B40" s="2356"/>
      <c r="C40" s="2356"/>
      <c r="D40" s="2356"/>
      <c r="E40" s="2357"/>
    </row>
    <row r="41" spans="1:5" s="2007" customFormat="1" ht="12" customHeight="1" x14ac:dyDescent="0.25">
      <c r="A41" s="2358"/>
      <c r="B41" s="2359"/>
      <c r="C41" s="2359"/>
      <c r="D41" s="2359"/>
      <c r="E41" s="2360"/>
    </row>
    <row r="42" spans="1:5" s="2007" customFormat="1" ht="12" customHeight="1" x14ac:dyDescent="0.25">
      <c r="A42" s="2358"/>
      <c r="B42" s="2359"/>
      <c r="C42" s="2359"/>
      <c r="D42" s="2359"/>
      <c r="E42" s="2360"/>
    </row>
    <row r="43" spans="1:5" s="2007" customFormat="1" ht="15" x14ac:dyDescent="0.25">
      <c r="A43" s="2341"/>
      <c r="B43" s="2342"/>
      <c r="C43" s="2342"/>
      <c r="D43" s="2342"/>
      <c r="E43" s="2343"/>
    </row>
    <row r="44" spans="1:5" s="2007" customFormat="1" ht="12" hidden="1" customHeight="1" x14ac:dyDescent="0.25">
      <c r="A44" s="2341"/>
      <c r="B44" s="2342"/>
      <c r="C44" s="2342"/>
      <c r="D44" s="2342"/>
      <c r="E44" s="234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42"/>
  <pageSetup scale="86"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4" sqref="A44:H44"/>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66" t="str">
        <f>COVER!A17</f>
        <v>Dallas ESD 327</v>
      </c>
      <c r="J6" s="2367"/>
    </row>
    <row r="7" spans="1:10" x14ac:dyDescent="0.2">
      <c r="A7" s="2368" t="s">
        <v>1037</v>
      </c>
      <c r="B7" s="2369"/>
      <c r="C7" s="2369"/>
      <c r="D7" s="2369"/>
      <c r="E7" s="2370"/>
      <c r="F7" s="1660"/>
      <c r="G7" s="1649"/>
      <c r="H7" s="1659" t="s">
        <v>438</v>
      </c>
      <c r="I7" s="2371">
        <f>COVER!A13</f>
        <v>26034327004</v>
      </c>
      <c r="J7" s="237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72" t="s">
        <v>571</v>
      </c>
      <c r="B11" s="2373"/>
      <c r="C11" s="237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75402</v>
      </c>
      <c r="F12" s="1688"/>
      <c r="G12" s="1687">
        <f t="shared" ref="G12:G18" si="0">SUM(E12:F12)</f>
        <v>75402</v>
      </c>
      <c r="H12" s="1689">
        <v>75158</v>
      </c>
      <c r="I12" s="1688"/>
      <c r="J12" s="1687">
        <f t="shared" ref="J12:J18" si="1">SUM(H12:I12)</f>
        <v>75158</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75" t="s">
        <v>8</v>
      </c>
      <c r="C18" s="2376"/>
      <c r="D18" s="237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75402</v>
      </c>
      <c r="F19" s="1695">
        <f t="shared" si="2"/>
        <v>0</v>
      </c>
      <c r="G19" s="1695">
        <f t="shared" si="2"/>
        <v>75402</v>
      </c>
      <c r="H19" s="1695">
        <f t="shared" si="2"/>
        <v>75158</v>
      </c>
      <c r="I19" s="1695">
        <f t="shared" si="2"/>
        <v>0</v>
      </c>
      <c r="J19" s="1695">
        <f t="shared" si="2"/>
        <v>75158</v>
      </c>
    </row>
    <row r="20" spans="1:10" ht="25.5" customHeight="1" thickTop="1" x14ac:dyDescent="0.2">
      <c r="A20" s="1683">
        <v>9</v>
      </c>
      <c r="B20" s="2378" t="s">
        <v>1954</v>
      </c>
      <c r="C20" s="2376"/>
      <c r="D20" s="2377"/>
      <c r="E20" s="1696"/>
      <c r="F20" s="1696"/>
      <c r="G20" s="1696"/>
      <c r="H20" s="1696"/>
      <c r="I20" s="1696"/>
      <c r="J20" s="1697">
        <f>IF(AND(G19&gt;0,J19&gt;0),(((J19-G19)/G19)),"Enter Budget Data")</f>
        <v>-3.2359884353200179E-3</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383"/>
      <c r="D26" s="2383"/>
      <c r="E26" s="1970"/>
      <c r="F26" s="2382"/>
      <c r="G26" s="2382"/>
    </row>
    <row r="27" spans="1:10" x14ac:dyDescent="0.2">
      <c r="B27" s="1698"/>
      <c r="C27" s="1965" t="s">
        <v>1222</v>
      </c>
      <c r="D27" s="1966"/>
      <c r="E27" s="1967"/>
      <c r="F27" s="2379" t="s">
        <v>1998</v>
      </c>
      <c r="G27" s="2379"/>
    </row>
    <row r="28" spans="1:10" ht="28.5" customHeight="1" x14ac:dyDescent="0.2">
      <c r="B28" s="1698"/>
      <c r="C28" s="2381"/>
      <c r="D28" s="2381"/>
      <c r="E28" s="1969"/>
      <c r="F28" s="2381"/>
      <c r="G28" s="2381"/>
    </row>
    <row r="29" spans="1:10" x14ac:dyDescent="0.2">
      <c r="B29" s="1698"/>
      <c r="C29" s="1963" t="s">
        <v>2000</v>
      </c>
      <c r="E29" s="1968"/>
      <c r="F29" s="2380" t="s">
        <v>1999</v>
      </c>
      <c r="G29" s="238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63" t="s">
        <v>139</v>
      </c>
      <c r="D33" s="2364"/>
      <c r="E33" s="2364"/>
      <c r="F33" s="2364"/>
      <c r="G33" s="2364"/>
      <c r="H33" s="2364"/>
      <c r="I33" s="2364"/>
    </row>
    <row r="34" spans="1:10" ht="10.35" customHeight="1" x14ac:dyDescent="0.2">
      <c r="C34" s="2364"/>
      <c r="D34" s="2364"/>
      <c r="E34" s="2364"/>
      <c r="F34" s="2364"/>
      <c r="G34" s="2364"/>
      <c r="H34" s="2364"/>
      <c r="I34" s="2364"/>
    </row>
    <row r="35" spans="1:10" ht="6" customHeight="1" x14ac:dyDescent="0.2">
      <c r="C35" s="1703"/>
    </row>
    <row r="36" spans="1:10" ht="13.5" customHeight="1" x14ac:dyDescent="0.2">
      <c r="B36" s="1702"/>
      <c r="C36" s="2365" t="s">
        <v>2001</v>
      </c>
      <c r="D36" s="2364"/>
      <c r="E36" s="2364"/>
      <c r="F36" s="2364"/>
      <c r="G36" s="2364"/>
      <c r="H36" s="2364"/>
      <c r="I36" s="2364"/>
      <c r="J36" s="1704"/>
    </row>
    <row r="37" spans="1:10" ht="31.5" customHeight="1" x14ac:dyDescent="0.2">
      <c r="C37" s="2364"/>
      <c r="D37" s="2364"/>
      <c r="E37" s="2364"/>
      <c r="F37" s="2364"/>
      <c r="G37" s="2364"/>
      <c r="H37" s="2364"/>
      <c r="I37" s="2364"/>
      <c r="J37" s="1704"/>
    </row>
    <row r="38" spans="1:10" ht="6" customHeight="1" x14ac:dyDescent="0.2">
      <c r="C38" s="1703"/>
      <c r="D38" s="1705"/>
      <c r="E38" s="1706"/>
      <c r="F38" s="1706"/>
      <c r="G38" s="1706"/>
    </row>
    <row r="39" spans="1:10" ht="13.5" customHeight="1" x14ac:dyDescent="0.2">
      <c r="B39" s="1702"/>
      <c r="C39" s="2361" t="s">
        <v>1050</v>
      </c>
      <c r="D39" s="2362"/>
      <c r="E39" s="2362"/>
      <c r="F39" s="2362"/>
      <c r="G39" s="2362"/>
      <c r="H39" s="2362"/>
      <c r="I39" s="236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5"/>
  <pageSetup scale="90" firstPageNumber="31" orientation="landscape" useFirstPageNumber="1" r:id="rId1"/>
  <headerFooter alignWithMargins="0">
    <oddHeader>&amp;L&amp;8Page 32&amp;C &amp;R&amp;8Page 32</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44" sqref="A44:H44"/>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Dallas ESD 327</v>
      </c>
    </row>
    <row r="65" spans="2:2" x14ac:dyDescent="0.2">
      <c r="B65" s="397">
        <f>COVER!A13</f>
        <v>26034327004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4" sqref="A44:H4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5</xdr:row>
                <xdr:rowOff>0</xdr:rowOff>
              </from>
              <to>
                <xdr:col>2</xdr:col>
                <xdr:colOff>304800</xdr:colOff>
                <xdr:row>9</xdr:row>
                <xdr:rowOff>19050</xdr:rowOff>
              </to>
            </anchor>
          </objectPr>
        </oleObject>
      </mc:Choice>
      <mc:Fallback>
        <oleObject progId="Acrobat Document" dvAspect="DVASPECT_ICON" shapeId="84994" r:id="rId4"/>
      </mc:Fallback>
    </mc:AlternateContent>
  </oleObjec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4" sqref="A44:H44"/>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384" t="s">
        <v>1981</v>
      </c>
      <c r="B1" s="2385"/>
      <c r="C1" s="2385"/>
      <c r="D1" s="2385"/>
      <c r="E1" s="2385"/>
      <c r="F1" s="2386"/>
    </row>
    <row r="2" spans="1:8" ht="39.75" customHeight="1" x14ac:dyDescent="0.2">
      <c r="A2" s="2394" t="s">
        <v>1956</v>
      </c>
      <c r="B2" s="2395"/>
      <c r="C2" s="2395"/>
      <c r="D2" s="2395"/>
      <c r="E2" s="2395"/>
      <c r="F2" s="2396"/>
      <c r="G2" s="1879"/>
      <c r="H2" s="1879"/>
    </row>
    <row r="3" spans="1:8" ht="46.5" customHeight="1" x14ac:dyDescent="0.2">
      <c r="A3" s="2397" t="s">
        <v>1782</v>
      </c>
      <c r="B3" s="2398"/>
      <c r="C3" s="2398"/>
      <c r="D3" s="2398"/>
      <c r="E3" s="2398"/>
      <c r="F3" s="2399"/>
      <c r="G3" s="1879"/>
      <c r="H3" s="1879"/>
    </row>
    <row r="4" spans="1:8" s="1627" customFormat="1" ht="41.25" customHeight="1" x14ac:dyDescent="0.2">
      <c r="A4" s="2400" t="s">
        <v>1980</v>
      </c>
      <c r="B4" s="2401"/>
      <c r="C4" s="2401"/>
      <c r="D4" s="2401"/>
      <c r="E4" s="2401"/>
      <c r="F4" s="240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1515309</v>
      </c>
      <c r="C6" s="1630">
        <f>'Acct Summary 7-8'!D8</f>
        <v>198010</v>
      </c>
      <c r="D6" s="1630">
        <f>'Acct Summary 7-8'!F8</f>
        <v>196503</v>
      </c>
      <c r="E6" s="1630">
        <f>'Acct Summary 7-8'!I8</f>
        <v>10776</v>
      </c>
      <c r="F6" s="1630">
        <f>SUM(B6:E6)</f>
        <v>1920598</v>
      </c>
    </row>
    <row r="7" spans="1:8" s="1631" customFormat="1" ht="14.25" customHeight="1" thickBot="1" x14ac:dyDescent="0.25">
      <c r="A7" s="1629" t="s">
        <v>1694</v>
      </c>
      <c r="B7" s="1632">
        <f>'Acct Summary 7-8'!C17</f>
        <v>1618699</v>
      </c>
      <c r="C7" s="1632">
        <f>'Acct Summary 7-8'!D17</f>
        <v>157706</v>
      </c>
      <c r="D7" s="1632">
        <f>'Acct Summary 7-8'!F17</f>
        <v>216323</v>
      </c>
      <c r="E7" s="1895"/>
      <c r="F7" s="1630">
        <f>SUM(B7:E7)</f>
        <v>1992728</v>
      </c>
    </row>
    <row r="8" spans="1:8" s="1631" customFormat="1" ht="14.25" thickTop="1" thickBot="1" x14ac:dyDescent="0.25">
      <c r="A8" s="1633" t="s">
        <v>1695</v>
      </c>
      <c r="B8" s="1634">
        <f>(B6-B7)</f>
        <v>-103390</v>
      </c>
      <c r="C8" s="1634">
        <f>(C6-C7)</f>
        <v>40304</v>
      </c>
      <c r="D8" s="1634">
        <f>(D6-D7)</f>
        <v>-19820</v>
      </c>
      <c r="E8" s="1632">
        <f>(E6-E7)</f>
        <v>10776</v>
      </c>
      <c r="F8" s="1635">
        <f>SUM(F6-F7)</f>
        <v>-72130</v>
      </c>
    </row>
    <row r="9" spans="1:8" s="1631" customFormat="1" ht="14.25" thickTop="1" thickBot="1" x14ac:dyDescent="0.25">
      <c r="A9" s="1636" t="s">
        <v>1957</v>
      </c>
      <c r="B9" s="1637">
        <f>'Acct Summary 7-8'!C81</f>
        <v>342056</v>
      </c>
      <c r="C9" s="1637">
        <f>'Acct Summary 7-8'!D81</f>
        <v>74677</v>
      </c>
      <c r="D9" s="1637">
        <f>'Acct Summary 7-8'!F81</f>
        <v>10249</v>
      </c>
      <c r="E9" s="1637">
        <f>'Acct Summary 7-8'!I81</f>
        <v>281953</v>
      </c>
      <c r="F9" s="1716">
        <f>SUM(B9:E9)</f>
        <v>708935</v>
      </c>
    </row>
    <row r="10" spans="1:8" ht="16.5" customHeight="1" thickTop="1" x14ac:dyDescent="0.2">
      <c r="A10" s="1638"/>
      <c r="B10" s="1639"/>
      <c r="C10" s="2388" t="str">
        <f>IF(AND(F8&lt;0,F9&gt;=0,ABS(F8*3)&gt;ABS(F9)),A14,IF(AND(F8&lt;0,F9&gt;0,ABS(F8*3)&lt;=ABS(F9)),A15,IF(AND(F8&lt;0,F9&lt;0),A14,IF(F9=0,A17,A16))))</f>
        <v>Unbalanced -  however, a deficit reduction plan is not required at this time.</v>
      </c>
      <c r="D10" s="2389"/>
      <c r="E10" s="2389"/>
      <c r="F10" s="2390"/>
    </row>
    <row r="11" spans="1:8" ht="19.5" customHeight="1" x14ac:dyDescent="0.2">
      <c r="A11" s="1714"/>
      <c r="B11" s="1715"/>
      <c r="C11" s="2388"/>
      <c r="D11" s="2389"/>
      <c r="E11" s="2389"/>
      <c r="F11" s="2390"/>
      <c r="H11" s="1713"/>
    </row>
    <row r="12" spans="1:8" ht="19.5" customHeight="1" x14ac:dyDescent="0.2">
      <c r="A12" s="1714"/>
      <c r="B12" s="1715"/>
      <c r="C12" s="2388"/>
      <c r="D12" s="2389"/>
      <c r="E12" s="2389"/>
      <c r="F12" s="2390"/>
      <c r="H12" s="1713"/>
    </row>
    <row r="13" spans="1:8" ht="19.5" customHeight="1" x14ac:dyDescent="0.2">
      <c r="A13" s="1714"/>
      <c r="B13" s="1715"/>
      <c r="C13" s="2391"/>
      <c r="D13" s="2392"/>
      <c r="E13" s="2392"/>
      <c r="F13" s="2393"/>
      <c r="H13" s="1713"/>
    </row>
    <row r="14" spans="1:8" s="1587" customFormat="1" ht="0.75" customHeight="1" x14ac:dyDescent="0.2">
      <c r="A14" s="2387" t="s">
        <v>1853</v>
      </c>
      <c r="B14" s="2387"/>
      <c r="C14" s="2387"/>
      <c r="D14" s="2387"/>
      <c r="E14" s="2387"/>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03"/>
      <c r="B8" s="2404"/>
      <c r="C8" s="2404"/>
      <c r="D8" s="2405"/>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08" t="s">
        <v>1993</v>
      </c>
      <c r="D11" s="2409"/>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1" t="s">
        <v>359</v>
      </c>
      <c r="D27" s="2412"/>
    </row>
    <row r="28" spans="1:4" ht="12.75" x14ac:dyDescent="0.2">
      <c r="A28" s="231"/>
      <c r="B28" s="232">
        <v>2</v>
      </c>
      <c r="C28" s="2410" t="s">
        <v>2041</v>
      </c>
      <c r="D28" s="227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3" t="s">
        <v>633</v>
      </c>
      <c r="D49" s="2414"/>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06" t="s">
        <v>920</v>
      </c>
      <c r="D62" s="2407"/>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06" t="s">
        <v>777</v>
      </c>
      <c r="D76" s="2407"/>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fitToWidth="0" orientation="portrait" r:id="rId1"/>
  <headerFooter alignWithMargins="0">
    <oddFooter>&amp;L&amp;8School No:  &amp;F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42" sqref="I42:O4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420" t="str">
        <f>"District's Accounting Basis is " &amp;AUDITCHECK!D29</f>
        <v>District's Accounting Basis is CASH</v>
      </c>
      <c r="B1" s="2421"/>
      <c r="C1" s="939" t="s">
        <v>1314</v>
      </c>
      <c r="D1" s="2415" t="s">
        <v>1315</v>
      </c>
      <c r="E1" s="2416"/>
      <c r="F1" s="2416"/>
      <c r="G1" s="2416"/>
      <c r="H1" s="2416"/>
      <c r="I1" s="2416"/>
      <c r="J1" s="2416"/>
      <c r="K1" s="2416"/>
      <c r="L1" s="2417"/>
      <c r="M1" s="2418" t="s">
        <v>214</v>
      </c>
      <c r="N1" s="2419"/>
    </row>
    <row r="2" spans="1:16" ht="13.5" customHeight="1" x14ac:dyDescent="0.2">
      <c r="A2" s="2422"/>
      <c r="B2" s="242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424"/>
      <c r="C50" s="2425"/>
      <c r="D50" s="2425"/>
      <c r="E50" s="2425"/>
      <c r="F50" s="2425"/>
      <c r="G50" s="2425"/>
      <c r="H50" s="2425"/>
      <c r="I50" s="2425"/>
      <c r="J50" s="2426"/>
      <c r="K50" s="2426"/>
      <c r="L50" s="2426"/>
      <c r="M50" s="2427"/>
    </row>
    <row r="51" spans="1:13" x14ac:dyDescent="0.2">
      <c r="B51" s="2428"/>
      <c r="C51" s="2429"/>
      <c r="D51" s="2429"/>
      <c r="E51" s="2429"/>
      <c r="F51" s="2429"/>
      <c r="G51" s="2429"/>
      <c r="H51" s="2429"/>
      <c r="I51" s="2429"/>
      <c r="J51" s="2430"/>
      <c r="K51" s="2430"/>
      <c r="L51" s="2430"/>
      <c r="M51" s="2431"/>
    </row>
    <row r="52" spans="1:13" x14ac:dyDescent="0.2">
      <c r="B52" s="2428"/>
      <c r="C52" s="2429"/>
      <c r="D52" s="2429"/>
      <c r="E52" s="2429"/>
      <c r="F52" s="2429"/>
      <c r="G52" s="2429"/>
      <c r="H52" s="2429"/>
      <c r="I52" s="2429"/>
      <c r="J52" s="2430"/>
      <c r="K52" s="2430"/>
      <c r="L52" s="2430"/>
      <c r="M52" s="2431"/>
    </row>
    <row r="53" spans="1:13" x14ac:dyDescent="0.2">
      <c r="B53" s="2428"/>
      <c r="C53" s="2429"/>
      <c r="D53" s="2429"/>
      <c r="E53" s="2429"/>
      <c r="F53" s="2429"/>
      <c r="G53" s="2429"/>
      <c r="H53" s="2429"/>
      <c r="I53" s="2429"/>
      <c r="J53" s="2430"/>
      <c r="K53" s="2430"/>
      <c r="L53" s="2430"/>
      <c r="M53" s="2431"/>
    </row>
    <row r="54" spans="1:13" x14ac:dyDescent="0.2">
      <c r="B54" s="2428"/>
      <c r="C54" s="2429"/>
      <c r="D54" s="2429"/>
      <c r="E54" s="2429"/>
      <c r="F54" s="2429"/>
      <c r="G54" s="2429"/>
      <c r="H54" s="2429"/>
      <c r="I54" s="2429"/>
      <c r="J54" s="2430"/>
      <c r="K54" s="2430"/>
      <c r="L54" s="2430"/>
      <c r="M54" s="2431"/>
    </row>
    <row r="55" spans="1:13" ht="21.75" customHeight="1" x14ac:dyDescent="0.2">
      <c r="B55" s="2432"/>
      <c r="C55" s="2433"/>
      <c r="D55" s="2433"/>
      <c r="E55" s="2433"/>
      <c r="F55" s="2433"/>
      <c r="G55" s="2433"/>
      <c r="H55" s="2433"/>
      <c r="I55" s="2433"/>
      <c r="J55" s="2433"/>
      <c r="K55" s="2433"/>
      <c r="L55" s="2433"/>
      <c r="M55" s="243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41"/>
  <pageSetup scale="65"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6" t="str">
        <f>COVER!A17</f>
        <v>Dallas ESD 327</v>
      </c>
      <c r="B7" s="2447"/>
      <c r="C7" s="2447"/>
      <c r="D7" s="2460"/>
      <c r="E7" s="2461">
        <f>COVER!A13</f>
        <v>26034327004</v>
      </c>
      <c r="F7" s="2462"/>
      <c r="G7" s="2463" t="str">
        <f>COVER!T23</f>
        <v>065-020366</v>
      </c>
      <c r="H7" s="2464"/>
      <c r="I7" s="2464"/>
      <c r="J7" s="2464"/>
      <c r="K7" s="2464"/>
      <c r="L7" s="2465"/>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6"/>
      <c r="B9" s="2436"/>
      <c r="C9" s="2436"/>
      <c r="D9" s="2436"/>
      <c r="E9" s="2436"/>
      <c r="F9" s="2467"/>
      <c r="G9" s="2435" t="str">
        <f>COVER!T13</f>
        <v>Dennis G Koch CPA</v>
      </c>
      <c r="H9" s="2457"/>
      <c r="I9" s="2457"/>
      <c r="J9" s="2457"/>
      <c r="K9" s="2457"/>
      <c r="L9" s="2468"/>
    </row>
    <row r="10" spans="1:29" ht="13.5" customHeight="1" x14ac:dyDescent="0.2">
      <c r="A10" s="2443"/>
      <c r="B10" s="2444"/>
      <c r="C10" s="2444"/>
      <c r="D10" s="2444"/>
      <c r="E10" s="2444"/>
      <c r="F10" s="2445"/>
      <c r="G10" s="2435" t="str">
        <f>COVER!T17</f>
        <v>PO Box 1007</v>
      </c>
      <c r="H10" s="2449"/>
      <c r="I10" s="2449"/>
      <c r="J10" s="2449"/>
      <c r="K10" s="2449"/>
      <c r="L10" s="2450"/>
    </row>
    <row r="11" spans="1:29" ht="13.5" customHeight="1" x14ac:dyDescent="0.2">
      <c r="A11" s="2038" t="s">
        <v>2032</v>
      </c>
      <c r="B11" s="2039"/>
      <c r="C11" s="2018"/>
      <c r="D11" s="2042"/>
      <c r="E11" s="2018"/>
      <c r="F11" s="2019"/>
      <c r="G11" s="2435" t="str">
        <f>COVER!T19</f>
        <v>Quincy</v>
      </c>
      <c r="H11" s="2449"/>
      <c r="I11" s="2449"/>
      <c r="J11" s="1980" t="str">
        <f>COVER!X19</f>
        <v>IL</v>
      </c>
      <c r="K11" s="1980">
        <f>COVER!Z19</f>
        <v>62301</v>
      </c>
      <c r="L11" s="2022"/>
    </row>
    <row r="12" spans="1:29" ht="13.5" customHeight="1" x14ac:dyDescent="0.2">
      <c r="A12" s="2451" t="s">
        <v>2031</v>
      </c>
      <c r="B12" s="2452"/>
      <c r="C12" s="2452"/>
      <c r="D12" s="2452"/>
      <c r="E12" s="2452"/>
      <c r="F12" s="2453"/>
      <c r="G12" s="1983"/>
      <c r="H12" s="1309"/>
      <c r="I12" s="1309"/>
      <c r="J12" s="1309"/>
      <c r="K12" s="1309"/>
      <c r="L12" s="1984"/>
    </row>
    <row r="13" spans="1:29" ht="13.5" customHeight="1" x14ac:dyDescent="0.2">
      <c r="A13" s="2435"/>
      <c r="B13" s="2457"/>
      <c r="C13" s="2457"/>
      <c r="D13" s="2457"/>
      <c r="E13" s="1308"/>
      <c r="F13" s="2031"/>
      <c r="G13" s="2023" t="s">
        <v>2034</v>
      </c>
      <c r="H13" s="2024"/>
      <c r="I13" s="2454" t="str">
        <f>COVER!T25</f>
        <v>dgkoch@dgkochcpa.com</v>
      </c>
      <c r="J13" s="2455"/>
      <c r="K13" s="2455"/>
      <c r="L13" s="2456"/>
    </row>
    <row r="14" spans="1:29" ht="13.5" customHeight="1" x14ac:dyDescent="0.2">
      <c r="A14" s="2435" t="str">
        <f>COVER!A19</f>
        <v>921 Creamer Hill Road</v>
      </c>
      <c r="B14" s="2436"/>
      <c r="C14" s="2436"/>
      <c r="D14" s="2436"/>
      <c r="E14" s="2029">
        <v>0</v>
      </c>
      <c r="F14" s="1307"/>
      <c r="G14" s="2025" t="s">
        <v>1413</v>
      </c>
      <c r="H14" s="1290"/>
      <c r="I14" s="1290"/>
      <c r="J14" s="1290"/>
      <c r="K14" s="1290"/>
      <c r="L14" s="2021"/>
    </row>
    <row r="15" spans="1:29" ht="13.5" customHeight="1" x14ac:dyDescent="0.2">
      <c r="A15" s="2435" t="str">
        <f>COVER!A21</f>
        <v>Dallas City</v>
      </c>
      <c r="B15" s="2449"/>
      <c r="C15" s="2449"/>
      <c r="D15" s="1289"/>
      <c r="E15" s="1985"/>
      <c r="F15" s="1306"/>
      <c r="G15" s="1979" t="str">
        <f>COVER!T15</f>
        <v>Dennis G Koch</v>
      </c>
      <c r="H15" s="1290"/>
      <c r="I15" s="1290"/>
      <c r="J15" s="1290"/>
      <c r="K15" s="1290"/>
      <c r="L15" s="2021"/>
    </row>
    <row r="16" spans="1:29" ht="12.2" customHeight="1" x14ac:dyDescent="0.2">
      <c r="A16" s="2028" t="s">
        <v>2033</v>
      </c>
      <c r="B16" s="1557"/>
      <c r="C16" s="2030">
        <f>COVER!A25</f>
        <v>62330</v>
      </c>
      <c r="D16" s="2030"/>
      <c r="E16" s="2030"/>
      <c r="F16" s="2031"/>
      <c r="G16" s="2437"/>
      <c r="H16" s="2438"/>
      <c r="I16" s="2438"/>
      <c r="J16" s="2438"/>
      <c r="K16" s="2438"/>
      <c r="L16" s="2439"/>
    </row>
    <row r="17" spans="1:13" ht="12.2" customHeight="1" x14ac:dyDescent="0.2">
      <c r="A17" s="2440"/>
      <c r="B17" s="2441"/>
      <c r="C17" s="2441"/>
      <c r="D17" s="2441"/>
      <c r="E17" s="2441"/>
      <c r="F17" s="2442"/>
      <c r="G17" s="2025" t="s">
        <v>1412</v>
      </c>
      <c r="H17" s="1290"/>
      <c r="I17" s="1290"/>
      <c r="J17" s="1290"/>
      <c r="K17" s="2026" t="s">
        <v>1411</v>
      </c>
      <c r="L17" s="2019"/>
      <c r="M17" s="1305"/>
    </row>
    <row r="18" spans="1:13" ht="12.2" customHeight="1" x14ac:dyDescent="0.2">
      <c r="A18" s="2443"/>
      <c r="B18" s="2444"/>
      <c r="C18" s="2444"/>
      <c r="D18" s="2444"/>
      <c r="E18" s="2444"/>
      <c r="F18" s="2445"/>
      <c r="G18" s="2446" t="str">
        <f>COVER!T21</f>
        <v>(217) 224-8484</v>
      </c>
      <c r="H18" s="2447"/>
      <c r="I18" s="2447"/>
      <c r="J18" s="2447"/>
      <c r="K18" s="2446" t="str">
        <f>COVER!X21</f>
        <v>(217) 224-0504</v>
      </c>
      <c r="L18" s="244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69" t="str">
        <f>'Single Audit Cover'!A7</f>
        <v>Dallas ESD 327</v>
      </c>
      <c r="B1" s="2459"/>
      <c r="C1" s="2459"/>
      <c r="D1" s="2459"/>
    </row>
    <row r="2" spans="1:11" s="1978" customFormat="1" ht="12.75" x14ac:dyDescent="0.2">
      <c r="A2" s="2470">
        <f>'Single Audit Cover'!E7</f>
        <v>26034327004</v>
      </c>
      <c r="B2" s="2471"/>
      <c r="C2" s="2471"/>
      <c r="D2" s="2471"/>
    </row>
    <row r="3" spans="1:11" s="1978" customFormat="1" ht="12.75" x14ac:dyDescent="0.2">
      <c r="A3" s="2469" t="s">
        <v>2018</v>
      </c>
      <c r="B3" s="2459"/>
      <c r="C3" s="2459"/>
      <c r="D3" s="2459"/>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Dallas ESD 327</v>
      </c>
      <c r="B1" s="2474"/>
      <c r="C1" s="2474"/>
      <c r="D1" s="2474"/>
      <c r="E1" s="2474"/>
    </row>
    <row r="2" spans="1:5" x14ac:dyDescent="0.2">
      <c r="A2" s="2475">
        <f>'Single Audit Cover'!E7</f>
        <v>26034327004</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207555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7916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215471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215471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1">
        <f>SUM(D35:D45)</f>
        <v>0</v>
      </c>
    </row>
    <row r="49" spans="2:4" x14ac:dyDescent="0.2">
      <c r="B49" s="1349" t="s">
        <v>1489</v>
      </c>
      <c r="C49" s="1349"/>
      <c r="D49" s="1981">
        <f>D32-D47</f>
        <v>215471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Dallas ESD 327</v>
      </c>
      <c r="C1" s="2479"/>
      <c r="D1" s="2479"/>
      <c r="E1" s="2479"/>
      <c r="F1" s="2479"/>
      <c r="G1" s="2479"/>
      <c r="H1" s="2479"/>
      <c r="I1" s="2479"/>
      <c r="J1" s="2479"/>
      <c r="K1" s="2479"/>
    </row>
    <row r="2" spans="2:12" ht="15" x14ac:dyDescent="0.2">
      <c r="B2" s="2480">
        <f>'Single Audit Cover'!E7</f>
        <v>26034327004</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58" t="str">
        <f>'[1]Single Audit Cover'!A4</f>
        <v>Year Ending June 30, 2016</v>
      </c>
      <c r="C4" s="2458"/>
      <c r="D4" s="2458"/>
      <c r="E4" s="2458"/>
      <c r="F4" s="2458"/>
      <c r="G4" s="2458"/>
      <c r="H4" s="2458"/>
      <c r="I4" s="2458"/>
      <c r="J4" s="2458"/>
      <c r="K4" s="2458"/>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Dallas ESD 327</v>
      </c>
      <c r="B1" s="2487"/>
      <c r="C1" s="2487"/>
      <c r="D1" s="2487"/>
      <c r="E1" s="1434"/>
    </row>
    <row r="2" spans="1:7" ht="13.5" customHeight="1" x14ac:dyDescent="0.2">
      <c r="A2" s="2488">
        <f>'Single Audit Cover'!E7</f>
        <v>26034327004</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1915</v>
      </c>
      <c r="C6" s="1367"/>
      <c r="D6" s="1367"/>
    </row>
    <row r="7" spans="1:7" ht="60.95" customHeight="1" x14ac:dyDescent="0.2">
      <c r="A7" s="2494" t="s">
        <v>2024</v>
      </c>
      <c r="B7" s="2495"/>
      <c r="C7" s="2495"/>
      <c r="D7" s="2495"/>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4" t="s">
        <v>1916</v>
      </c>
      <c r="B12" s="2495"/>
      <c r="C12" s="2495"/>
      <c r="D12" s="2495"/>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3"/>
      <c r="E16" s="2483"/>
      <c r="F16" s="2483"/>
    </row>
    <row r="17" spans="1:6" ht="20.65" customHeight="1" x14ac:dyDescent="0.2">
      <c r="A17" s="1797"/>
      <c r="B17" s="1428"/>
      <c r="C17" s="2045"/>
      <c r="D17" s="2483"/>
      <c r="E17" s="2483"/>
      <c r="F17" s="2483"/>
    </row>
    <row r="18" spans="1:6" ht="20.65" customHeight="1" x14ac:dyDescent="0.2">
      <c r="A18" s="1797"/>
      <c r="B18" s="1428"/>
      <c r="C18" s="2045"/>
      <c r="D18" s="2483"/>
      <c r="E18" s="2483"/>
      <c r="F18" s="2483"/>
    </row>
    <row r="19" spans="1:6" ht="20.65" customHeight="1" x14ac:dyDescent="0.2">
      <c r="A19" s="1797"/>
      <c r="B19" s="1428"/>
      <c r="C19" s="2045"/>
      <c r="D19" s="2483"/>
      <c r="E19" s="2483"/>
      <c r="F19" s="2483"/>
    </row>
    <row r="20" spans="1:6" ht="20.65" customHeight="1" x14ac:dyDescent="0.2">
      <c r="A20" s="1797"/>
      <c r="B20" s="1428"/>
      <c r="C20" s="2045"/>
      <c r="D20" s="2483"/>
      <c r="E20" s="2483"/>
      <c r="F20" s="2483"/>
    </row>
    <row r="21" spans="1:6" ht="20.65" customHeight="1" x14ac:dyDescent="0.2">
      <c r="A21" s="1797"/>
      <c r="B21" s="1428"/>
      <c r="C21" s="2045"/>
      <c r="D21" s="2483"/>
      <c r="E21" s="2483"/>
      <c r="F21" s="2483"/>
    </row>
    <row r="22" spans="1:6" ht="20.65" customHeight="1" x14ac:dyDescent="0.2">
      <c r="A22" s="1797"/>
      <c r="B22" s="1428"/>
      <c r="C22" s="2045"/>
      <c r="D22" s="2483"/>
      <c r="E22" s="2483"/>
      <c r="F22" s="2483"/>
    </row>
    <row r="23" spans="1:6" ht="20.65" customHeight="1" x14ac:dyDescent="0.2">
      <c r="A23" s="1797"/>
      <c r="B23" s="1428"/>
      <c r="C23" s="2045"/>
      <c r="D23" s="2483"/>
      <c r="E23" s="2483"/>
      <c r="F23" s="2483"/>
    </row>
    <row r="24" spans="1:6" ht="20.65" customHeight="1" x14ac:dyDescent="0.2">
      <c r="A24" s="1797"/>
      <c r="B24" s="1428"/>
      <c r="C24" s="2045"/>
      <c r="D24" s="2483"/>
      <c r="E24" s="2483"/>
      <c r="F24" s="2483"/>
    </row>
    <row r="25" spans="1:6" ht="20.65" customHeight="1" x14ac:dyDescent="0.2">
      <c r="A25" s="1797"/>
      <c r="B25" s="1428"/>
      <c r="C25" s="2045"/>
      <c r="D25" s="2483"/>
      <c r="E25" s="2483"/>
      <c r="F25" s="2483"/>
    </row>
    <row r="26" spans="1:6" ht="20.65" customHeight="1" x14ac:dyDescent="0.2">
      <c r="A26" s="1797"/>
      <c r="B26" s="1428"/>
      <c r="C26" s="2045"/>
      <c r="D26" s="2483"/>
      <c r="E26" s="2483"/>
      <c r="F26" s="2483"/>
    </row>
    <row r="27" spans="1:6" ht="20.65" customHeight="1" x14ac:dyDescent="0.2">
      <c r="A27" s="1797"/>
      <c r="B27" s="1428"/>
      <c r="C27" s="2045"/>
      <c r="D27" s="2483"/>
      <c r="E27" s="2483"/>
      <c r="F27" s="2483"/>
    </row>
    <row r="28" spans="1:6" ht="20.65" customHeight="1" x14ac:dyDescent="0.2">
      <c r="A28" s="1797"/>
      <c r="B28" s="1428"/>
      <c r="C28" s="2045"/>
      <c r="D28" s="2483"/>
      <c r="E28" s="2483"/>
      <c r="F28" s="2483"/>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4" t="s">
        <v>1917</v>
      </c>
      <c r="B31" s="2484"/>
      <c r="C31" s="2484"/>
      <c r="D31" s="2484"/>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5" t="s">
        <v>2025</v>
      </c>
      <c r="C45" s="2485"/>
      <c r="D45" s="248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Dallas ESD 327</v>
      </c>
      <c r="C1" s="2503"/>
      <c r="D1" s="2503"/>
      <c r="E1" s="2503"/>
      <c r="F1" s="2503"/>
      <c r="G1" s="2503"/>
      <c r="H1" s="2503"/>
      <c r="I1" s="2503"/>
      <c r="J1" s="1473"/>
    </row>
    <row r="2" spans="2:10" s="1367" customFormat="1" ht="12.75" customHeight="1" x14ac:dyDescent="0.2">
      <c r="B2" s="2504">
        <f>'Single Audit Cover'!E7</f>
        <v>26034327004</v>
      </c>
      <c r="C2" s="2505"/>
      <c r="D2" s="2505"/>
      <c r="E2" s="2505"/>
      <c r="F2" s="2505"/>
      <c r="G2" s="2505"/>
      <c r="H2" s="2505"/>
      <c r="I2" s="2505"/>
      <c r="J2" s="1473"/>
    </row>
    <row r="3" spans="2:10" s="1367" customFormat="1" ht="12.75" customHeight="1" x14ac:dyDescent="0.2">
      <c r="B3" s="2506" t="s">
        <v>1567</v>
      </c>
      <c r="C3" s="2493"/>
      <c r="D3" s="2493"/>
      <c r="E3" s="2493"/>
      <c r="F3" s="2493"/>
      <c r="G3" s="2493"/>
      <c r="H3" s="2493"/>
      <c r="I3" s="2493"/>
      <c r="J3" s="1472"/>
    </row>
    <row r="4" spans="2:10" s="1367" customFormat="1" ht="12.75" customHeight="1" x14ac:dyDescent="0.2">
      <c r="B4" s="2506"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0"/>
      <c r="E29" s="2500"/>
      <c r="F29" s="2500"/>
      <c r="G29" s="2500"/>
      <c r="H29" s="2500"/>
      <c r="I29" s="250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6"/>
      <c r="D37" s="2497"/>
      <c r="E37" s="2497"/>
      <c r="F37" s="2497"/>
      <c r="G37" s="2497"/>
      <c r="H37" s="2497"/>
      <c r="I37" s="2498"/>
    </row>
    <row r="38" spans="1:9" ht="20.45" customHeight="1" x14ac:dyDescent="0.2">
      <c r="B38" s="1444"/>
      <c r="C38" s="2496"/>
      <c r="D38" s="2497"/>
      <c r="E38" s="2497"/>
      <c r="F38" s="2497"/>
      <c r="G38" s="2497"/>
      <c r="H38" s="2497"/>
      <c r="I38" s="2498"/>
    </row>
    <row r="39" spans="1:9" ht="20.65" customHeight="1" x14ac:dyDescent="0.2">
      <c r="B39" s="1444"/>
      <c r="C39" s="2496"/>
      <c r="D39" s="2497"/>
      <c r="E39" s="2497"/>
      <c r="F39" s="2497"/>
      <c r="G39" s="2497"/>
      <c r="H39" s="2497"/>
      <c r="I39" s="2498"/>
    </row>
    <row r="40" spans="1:9" ht="20.65" customHeight="1" x14ac:dyDescent="0.2">
      <c r="B40" s="1444"/>
      <c r="C40" s="2496"/>
      <c r="D40" s="2497"/>
      <c r="E40" s="2497"/>
      <c r="F40" s="2497"/>
      <c r="G40" s="2497"/>
      <c r="H40" s="2497"/>
      <c r="I40" s="2498"/>
    </row>
    <row r="41" spans="1:9" ht="20.65" customHeight="1" x14ac:dyDescent="0.2">
      <c r="B41" s="1444"/>
      <c r="C41" s="2496"/>
      <c r="D41" s="2497"/>
      <c r="E41" s="2497"/>
      <c r="F41" s="2497"/>
      <c r="G41" s="2497"/>
      <c r="H41" s="2497"/>
      <c r="I41" s="2498"/>
    </row>
    <row r="42" spans="1:9" ht="20.65" customHeight="1" x14ac:dyDescent="0.2">
      <c r="B42" s="1444"/>
      <c r="C42" s="2496"/>
      <c r="D42" s="2497"/>
      <c r="E42" s="2497"/>
      <c r="F42" s="2497"/>
      <c r="G42" s="2497"/>
      <c r="H42" s="2497"/>
      <c r="I42" s="2498"/>
    </row>
    <row r="43" spans="1:9" ht="6.2" customHeight="1" x14ac:dyDescent="0.2"/>
    <row r="44" spans="1:9" x14ac:dyDescent="0.2">
      <c r="B44" s="1375" t="s">
        <v>1552</v>
      </c>
      <c r="C44" s="1387"/>
      <c r="D44" s="1387"/>
      <c r="E44" s="2499"/>
      <c r="F44" s="2499"/>
      <c r="G44" s="249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Dallas ESD 327</v>
      </c>
      <c r="C1" s="2502"/>
      <c r="D1" s="2502"/>
      <c r="E1" s="2502"/>
      <c r="F1" s="2502"/>
      <c r="G1" s="2502"/>
      <c r="H1" s="2502"/>
      <c r="I1" s="2502"/>
      <c r="J1" s="2502"/>
      <c r="K1" s="2502"/>
      <c r="L1" s="1521"/>
      <c r="M1" s="1521"/>
    </row>
    <row r="2" spans="1:13" ht="12" customHeight="1" x14ac:dyDescent="0.2">
      <c r="B2" s="2504">
        <f>'Single Audit Cover'!E7</f>
        <v>26034327004</v>
      </c>
      <c r="C2" s="2504"/>
      <c r="D2" s="2504"/>
      <c r="E2" s="2504"/>
      <c r="F2" s="2504"/>
      <c r="G2" s="2504"/>
      <c r="H2" s="2504"/>
      <c r="I2" s="2504"/>
      <c r="J2" s="2504"/>
      <c r="K2" s="2504"/>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9" sqref="B29:K2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Dallas ESD 327</v>
      </c>
      <c r="C1" s="2516"/>
      <c r="D1" s="2516"/>
      <c r="E1" s="2516"/>
      <c r="F1" s="2516"/>
      <c r="G1" s="2516"/>
      <c r="H1" s="2516"/>
      <c r="I1" s="2516"/>
      <c r="J1" s="2516"/>
      <c r="K1" s="2516"/>
      <c r="L1" s="1542"/>
    </row>
    <row r="2" spans="1:12" ht="12.75" customHeight="1" x14ac:dyDescent="0.2">
      <c r="B2" s="2517">
        <f>'Single Audit Cover'!E7</f>
        <v>26034327004</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0"/>
      <c r="G12" s="2500"/>
      <c r="H12" s="2500"/>
      <c r="I12" s="2500"/>
      <c r="J12" s="2500"/>
      <c r="K12" s="250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3"/>
      <c r="E14" s="2513"/>
      <c r="F14" s="2513"/>
      <c r="H14" s="1430" t="s">
        <v>1602</v>
      </c>
      <c r="I14" s="2514"/>
      <c r="J14" s="2514"/>
      <c r="K14" s="251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4"/>
      <c r="E16" s="2514"/>
      <c r="F16" s="2514"/>
      <c r="G16" s="2514"/>
      <c r="H16" s="2514"/>
      <c r="I16" s="2514"/>
      <c r="J16" s="2514"/>
      <c r="K16" s="2514"/>
      <c r="L16" s="1426"/>
    </row>
    <row r="17" spans="2:12" ht="13.5" customHeight="1" x14ac:dyDescent="0.2">
      <c r="B17" s="1431" t="s">
        <v>1600</v>
      </c>
      <c r="C17" s="1431"/>
      <c r="D17" s="2515"/>
      <c r="E17" s="2515"/>
      <c r="F17" s="2515"/>
      <c r="G17" s="2515"/>
      <c r="H17" s="2515"/>
      <c r="I17" s="2515"/>
      <c r="J17" s="2515"/>
      <c r="K17" s="251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Dallas ESD 327</v>
      </c>
      <c r="C1" s="2502"/>
      <c r="D1" s="2502"/>
      <c r="E1" s="1554"/>
    </row>
    <row r="2" spans="2:5" s="1387" customFormat="1" ht="12.75" customHeight="1" x14ac:dyDescent="0.2">
      <c r="B2" s="2504">
        <f>'Single Audit Cover'!E7</f>
        <v>26034327004</v>
      </c>
      <c r="C2" s="2504"/>
      <c r="D2" s="2504"/>
      <c r="E2" s="1553"/>
    </row>
    <row r="3" spans="2:5" s="1346" customFormat="1" ht="12.75" customHeight="1" x14ac:dyDescent="0.2">
      <c r="B3" s="2492" t="s">
        <v>1618</v>
      </c>
      <c r="C3" s="2492"/>
      <c r="D3" s="2492"/>
      <c r="E3" s="1977"/>
    </row>
    <row r="4" spans="2:5" s="1387" customFormat="1" ht="12.75" customHeight="1" x14ac:dyDescent="0.2">
      <c r="B4" s="2519" t="str">
        <f>'[1]Single Audit Cover'!A4</f>
        <v>Year Ending June 30, 2016</v>
      </c>
      <c r="C4" s="2519"/>
      <c r="D4" s="2519"/>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Dallas ESD 327</v>
      </c>
      <c r="C1" s="2502"/>
      <c r="D1" s="2502"/>
      <c r="E1" s="2502"/>
      <c r="F1" s="1542"/>
      <c r="G1" s="1542"/>
      <c r="H1" s="1542"/>
      <c r="I1" s="1542"/>
      <c r="J1" s="1542"/>
      <c r="K1" s="1542"/>
      <c r="L1" s="1542"/>
    </row>
    <row r="2" spans="2:12" ht="13.5" customHeight="1" x14ac:dyDescent="0.2">
      <c r="B2" s="2504">
        <f>'Single Audit Cover'!E7</f>
        <v>26034327004</v>
      </c>
      <c r="C2" s="2504"/>
      <c r="D2" s="2504"/>
      <c r="E2" s="2504"/>
      <c r="F2" s="1541"/>
      <c r="G2" s="1541"/>
      <c r="H2" s="1541"/>
      <c r="I2" s="1541"/>
      <c r="J2" s="1541"/>
      <c r="K2" s="1541"/>
      <c r="L2" s="1541"/>
    </row>
    <row r="3" spans="2:12" ht="13.5" customHeight="1" x14ac:dyDescent="0.2">
      <c r="B3" s="2492" t="s">
        <v>1626</v>
      </c>
      <c r="C3" s="2492"/>
      <c r="D3" s="2492"/>
      <c r="E3" s="2492"/>
      <c r="F3" s="1977"/>
      <c r="G3" s="1977"/>
      <c r="H3" s="1977"/>
      <c r="I3" s="1977"/>
      <c r="J3" s="1977"/>
      <c r="K3" s="1977"/>
      <c r="L3" s="1977"/>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26034327004</v>
      </c>
    </row>
    <row r="3" spans="1:2" x14ac:dyDescent="0.2">
      <c r="A3" t="s">
        <v>1132</v>
      </c>
      <c r="B3" s="1232" t="str">
        <f>COVER!A15</f>
        <v>Hancock</v>
      </c>
    </row>
    <row r="4" spans="1:2" x14ac:dyDescent="0.2">
      <c r="A4" t="s">
        <v>1188</v>
      </c>
      <c r="B4" s="1232" t="str">
        <f>COVER!A17</f>
        <v>Dallas ESD 327</v>
      </c>
    </row>
    <row r="5" spans="1:2" x14ac:dyDescent="0.2">
      <c r="A5" t="s">
        <v>819</v>
      </c>
      <c r="B5" s="1232" t="str">
        <f>COVER!A38</f>
        <v>Dr. Ryan Olson</v>
      </c>
    </row>
    <row r="6" spans="1:2" x14ac:dyDescent="0.2">
      <c r="A6" t="s">
        <v>824</v>
      </c>
      <c r="B6" s="1232">
        <f>COVER!P35</f>
        <v>0</v>
      </c>
    </row>
    <row r="7" spans="1:2" x14ac:dyDescent="0.2">
      <c r="A7" t="s">
        <v>820</v>
      </c>
      <c r="B7" s="1232">
        <f>COVER!I38</f>
        <v>0</v>
      </c>
    </row>
    <row r="8" spans="1:2" x14ac:dyDescent="0.2">
      <c r="A8" t="s">
        <v>821</v>
      </c>
      <c r="B8" s="1232" t="str">
        <f>COVER!T38</f>
        <v>John Meixner</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065-020366</v>
      </c>
    </row>
    <row r="16" spans="1:2" x14ac:dyDescent="0.2">
      <c r="A16" t="s">
        <v>501</v>
      </c>
      <c r="B16" s="1232" t="str">
        <f>COVER!T13</f>
        <v>Dennis G Koch CPA</v>
      </c>
    </row>
    <row r="17" spans="1:2" x14ac:dyDescent="0.2">
      <c r="A17" t="s">
        <v>1052</v>
      </c>
      <c r="B17" s="1232" t="str">
        <f>COVER!T15</f>
        <v>Dennis G Koch</v>
      </c>
    </row>
    <row r="18" spans="1:2" x14ac:dyDescent="0.2">
      <c r="A18" t="s">
        <v>1370</v>
      </c>
      <c r="B18" s="1232" t="str">
        <f>COVER!T17</f>
        <v>PO Box 1007</v>
      </c>
    </row>
    <row r="19" spans="1:2" x14ac:dyDescent="0.2">
      <c r="A19" t="s">
        <v>1054</v>
      </c>
      <c r="B19" s="1232" t="str">
        <f>COVER!T25</f>
        <v>dgkoch@dgkochcpa.com</v>
      </c>
    </row>
    <row r="20" spans="1:2" x14ac:dyDescent="0.2">
      <c r="A20" t="s">
        <v>1055</v>
      </c>
      <c r="B20" s="1232" t="str">
        <f>COVER!T19</f>
        <v>Quincy</v>
      </c>
    </row>
    <row r="21" spans="1:2" x14ac:dyDescent="0.2">
      <c r="A21" t="s">
        <v>569</v>
      </c>
      <c r="B21" s="1232" t="str">
        <f>COVER!X19</f>
        <v>IL</v>
      </c>
    </row>
    <row r="22" spans="1:2" x14ac:dyDescent="0.2">
      <c r="A22" t="s">
        <v>1056</v>
      </c>
      <c r="B22" s="1232">
        <f>COVER!Z19</f>
        <v>62301</v>
      </c>
    </row>
    <row r="23" spans="1:2" x14ac:dyDescent="0.2">
      <c r="A23" t="s">
        <v>1372</v>
      </c>
      <c r="B23" s="1232" t="str">
        <f>COVER!T21</f>
        <v>(217) 224-8484</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342056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342056</v>
      </c>
      <c r="D92" s="14" t="str">
        <f t="shared" si="0"/>
        <v>Error?</v>
      </c>
    </row>
    <row r="93" spans="1:4" x14ac:dyDescent="0.2">
      <c r="A93" s="55">
        <v>32</v>
      </c>
      <c r="B93" s="1232">
        <f>'Assets-Liab 5-6'!C41</f>
        <v>342056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74677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74677</v>
      </c>
      <c r="D123" s="14" t="str">
        <f t="shared" si="0"/>
        <v>Error?</v>
      </c>
    </row>
    <row r="124" spans="1:4" x14ac:dyDescent="0.2">
      <c r="A124" s="55">
        <v>63</v>
      </c>
      <c r="B124" s="1232">
        <f>'Assets-Liab 5-6'!D41</f>
        <v>74677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8336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8336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10249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10249</v>
      </c>
      <c r="D170" s="14" t="str">
        <f t="shared" si="1"/>
        <v>Error?</v>
      </c>
    </row>
    <row r="171" spans="1:4" x14ac:dyDescent="0.2">
      <c r="A171" s="55">
        <v>110</v>
      </c>
      <c r="B171" s="1232">
        <f>'Assets-Liab 5-6'!F41</f>
        <v>10249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114005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114005</v>
      </c>
      <c r="D189" s="14" t="str">
        <f t="shared" si="1"/>
        <v>Error?</v>
      </c>
    </row>
    <row r="190" spans="1:4" x14ac:dyDescent="0.2">
      <c r="A190" s="55">
        <v>129</v>
      </c>
      <c r="B190" s="1232">
        <f>'Assets-Liab 5-6'!G41</f>
        <v>114005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507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507</v>
      </c>
      <c r="D212" s="14" t="str">
        <f t="shared" si="2"/>
        <v>Error?</v>
      </c>
    </row>
    <row r="213" spans="1:4" x14ac:dyDescent="0.2">
      <c r="A213" s="91">
        <v>152</v>
      </c>
      <c r="B213" s="1232">
        <f>'Assets-Liab 5-6'!H41</f>
        <v>507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53750</v>
      </c>
      <c r="D273" s="14" t="str">
        <f t="shared" si="3"/>
        <v>Error?</v>
      </c>
    </row>
    <row r="274" spans="1:4" x14ac:dyDescent="0.2">
      <c r="A274" s="55">
        <v>213</v>
      </c>
      <c r="B274" s="1232">
        <f>'Assets-Liab 5-6'!M17</f>
        <v>477029</v>
      </c>
      <c r="D274" s="14" t="str">
        <f t="shared" si="3"/>
        <v>Error?</v>
      </c>
    </row>
    <row r="275" spans="1:4" x14ac:dyDescent="0.2">
      <c r="A275" s="55">
        <v>214</v>
      </c>
      <c r="B275" s="1232">
        <f>'Assets-Liab 5-6'!M18</f>
        <v>28829</v>
      </c>
      <c r="D275" s="14" t="str">
        <f t="shared" si="3"/>
        <v>Error?</v>
      </c>
    </row>
    <row r="276" spans="1:4" x14ac:dyDescent="0.2">
      <c r="A276" s="55">
        <v>215</v>
      </c>
      <c r="B276" s="1232">
        <f>'Assets-Liab 5-6'!M19</f>
        <v>101881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661489</v>
      </c>
      <c r="C279" s="14" t="s">
        <v>672</v>
      </c>
      <c r="D279" s="14" t="str">
        <f t="shared" si="3"/>
        <v>Error?</v>
      </c>
    </row>
    <row r="280" spans="1:4" x14ac:dyDescent="0.2">
      <c r="A280" s="55">
        <v>219</v>
      </c>
      <c r="B280" s="1232">
        <f>'Assets-Liab 5-6'!M40</f>
        <v>661489</v>
      </c>
      <c r="D280" s="14" t="str">
        <f t="shared" si="3"/>
        <v>Error?</v>
      </c>
    </row>
    <row r="281" spans="1:4" x14ac:dyDescent="0.2">
      <c r="A281" s="55">
        <v>220</v>
      </c>
      <c r="B281" s="1232">
        <f>'Assets-Liab 5-6'!M41</f>
        <v>661489</v>
      </c>
      <c r="C281" s="14" t="s">
        <v>672</v>
      </c>
      <c r="D281" s="14" t="str">
        <f t="shared" si="3"/>
        <v>Error?</v>
      </c>
    </row>
    <row r="282" spans="1:4" x14ac:dyDescent="0.2">
      <c r="A282" s="55">
        <v>221</v>
      </c>
      <c r="B282" s="1232">
        <f>'Assets-Liab 5-6'!N21</f>
        <v>8336</v>
      </c>
      <c r="D282" s="14" t="str">
        <f t="shared" si="3"/>
        <v>Error?</v>
      </c>
    </row>
    <row r="283" spans="1:4" x14ac:dyDescent="0.2">
      <c r="A283" s="55">
        <v>222</v>
      </c>
      <c r="B283" s="1232">
        <f>'Assets-Liab 5-6'!N22</f>
        <v>281664</v>
      </c>
      <c r="D283" s="14" t="str">
        <f t="shared" si="3"/>
        <v>Error?</v>
      </c>
    </row>
    <row r="284" spans="1:4" x14ac:dyDescent="0.2">
      <c r="A284" s="55">
        <v>223</v>
      </c>
      <c r="B284" s="1232">
        <f>'Assets-Liab 5-6'!N23</f>
        <v>290000</v>
      </c>
      <c r="C284" s="14" t="s">
        <v>672</v>
      </c>
      <c r="D284" s="14" t="str">
        <f t="shared" si="3"/>
        <v>Error?</v>
      </c>
    </row>
    <row r="285" spans="1:4" x14ac:dyDescent="0.2">
      <c r="A285" s="55">
        <v>224</v>
      </c>
      <c r="B285" s="1232">
        <f>'Assets-Liab 5-6'!N36</f>
        <v>290000</v>
      </c>
      <c r="D285" s="14" t="str">
        <f t="shared" si="3"/>
        <v>Error?</v>
      </c>
    </row>
    <row r="286" spans="1:4" x14ac:dyDescent="0.2">
      <c r="A286" s="83">
        <v>225</v>
      </c>
      <c r="D286" s="14" t="str">
        <f t="shared" si="3"/>
        <v>OK</v>
      </c>
    </row>
    <row r="287" spans="1:4" x14ac:dyDescent="0.2">
      <c r="A287" s="55">
        <v>226</v>
      </c>
      <c r="B287" s="1232">
        <f>'Assets-Liab 5-6'!N37</f>
        <v>290000</v>
      </c>
      <c r="C287" s="14" t="s">
        <v>672</v>
      </c>
      <c r="D287" s="14" t="str">
        <f t="shared" si="3"/>
        <v>Error?</v>
      </c>
    </row>
    <row r="288" spans="1:4" x14ac:dyDescent="0.2">
      <c r="A288" s="55">
        <v>227</v>
      </c>
      <c r="B288" s="1232">
        <f>'Assets-Liab 5-6'!N41</f>
        <v>290000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446722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19413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638841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1425</v>
      </c>
      <c r="D728" s="14" t="str">
        <f t="shared" si="10"/>
        <v>Error?</v>
      </c>
    </row>
    <row r="729" spans="1:4" x14ac:dyDescent="0.2">
      <c r="A729" s="55">
        <v>668</v>
      </c>
      <c r="B729" s="1232">
        <f>'Expenditures 15-22'!C45</f>
        <v>2868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4293</v>
      </c>
      <c r="C731" s="14" t="s">
        <v>672</v>
      </c>
      <c r="D731" s="14" t="str">
        <f t="shared" si="10"/>
        <v>Error?</v>
      </c>
    </row>
    <row r="732" spans="1:4" x14ac:dyDescent="0.2">
      <c r="A732" s="55">
        <v>671</v>
      </c>
      <c r="B732" s="1232">
        <f>'Expenditures 15-22'!C49</f>
        <v>8208</v>
      </c>
      <c r="D732" s="14" t="str">
        <f t="shared" si="10"/>
        <v>Error?</v>
      </c>
    </row>
    <row r="733" spans="1:4" x14ac:dyDescent="0.2">
      <c r="A733" s="55">
        <v>672</v>
      </c>
      <c r="B733" s="1232">
        <f>'Expenditures 15-22'!C50</f>
        <v>70239</v>
      </c>
      <c r="D733" s="14" t="str">
        <f t="shared" si="10"/>
        <v>Error?</v>
      </c>
    </row>
    <row r="734" spans="1:4" x14ac:dyDescent="0.2">
      <c r="A734" s="55">
        <v>673</v>
      </c>
      <c r="B734" s="1232">
        <f>'Expenditures 15-22'!C53</f>
        <v>78447</v>
      </c>
      <c r="C734" s="14" t="s">
        <v>672</v>
      </c>
      <c r="D734" s="14" t="str">
        <f t="shared" si="10"/>
        <v>Error?</v>
      </c>
    </row>
    <row r="735" spans="1:4" x14ac:dyDescent="0.2">
      <c r="A735" s="55">
        <v>674</v>
      </c>
      <c r="B735" s="1232">
        <f>'Expenditures 15-22'!C55</f>
        <v>84703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84703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39606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44320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83926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1204</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1204</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252573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891414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174747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787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266504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574</v>
      </c>
      <c r="D786" s="14" t="str">
        <f t="shared" si="11"/>
        <v>Error?</v>
      </c>
    </row>
    <row r="787" spans="1:4" x14ac:dyDescent="0.2">
      <c r="A787" s="55">
        <v>726</v>
      </c>
      <c r="B787" s="1232">
        <f>'Expenditures 15-22'!D45</f>
        <v>8799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9373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794</v>
      </c>
      <c r="D791" s="14" t="str">
        <f t="shared" si="11"/>
        <v>Error?</v>
      </c>
    </row>
    <row r="792" spans="1:4" x14ac:dyDescent="0.2">
      <c r="A792" s="55">
        <v>731</v>
      </c>
      <c r="B792" s="1232">
        <f>'Expenditures 15-22'!D53</f>
        <v>794</v>
      </c>
      <c r="C792" s="14" t="s">
        <v>672</v>
      </c>
      <c r="D792" s="14" t="str">
        <f t="shared" si="11"/>
        <v>Error?</v>
      </c>
    </row>
    <row r="793" spans="1:4" x14ac:dyDescent="0.2">
      <c r="A793" s="55">
        <v>732</v>
      </c>
      <c r="B793" s="1232">
        <f>'Expenditures 15-22'!D55</f>
        <v>16093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16093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8800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11747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20547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632</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632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47439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313943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3322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1700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6449</v>
      </c>
      <c r="C836" s="14" t="s">
        <v>672</v>
      </c>
      <c r="D836" s="14" t="str">
        <f t="shared" si="12"/>
        <v>Error?</v>
      </c>
    </row>
    <row r="837" spans="1:4" x14ac:dyDescent="0.2">
      <c r="A837" s="55">
        <v>776</v>
      </c>
      <c r="B837" s="1232">
        <f>'Expenditures 15-22'!E36</f>
        <v>22820</v>
      </c>
      <c r="D837" s="14" t="str">
        <f t="shared" si="12"/>
        <v>Error?</v>
      </c>
    </row>
    <row r="838" spans="1:4" x14ac:dyDescent="0.2">
      <c r="A838" s="55">
        <v>777</v>
      </c>
      <c r="B838" s="1232">
        <f>'Expenditures 15-22'!E37</f>
        <v>3812</v>
      </c>
      <c r="D838" s="14" t="str">
        <f t="shared" si="12"/>
        <v>Error?</v>
      </c>
    </row>
    <row r="839" spans="1:4" x14ac:dyDescent="0.2">
      <c r="A839" s="55">
        <v>778</v>
      </c>
      <c r="B839" s="1232">
        <f>'Expenditures 15-22'!E38</f>
        <v>697</v>
      </c>
      <c r="D839" s="14" t="str">
        <f t="shared" si="12"/>
        <v>Error?</v>
      </c>
    </row>
    <row r="840" spans="1:4" x14ac:dyDescent="0.2">
      <c r="A840" s="55">
        <v>779</v>
      </c>
      <c r="B840" s="1232">
        <f>'Expenditures 15-22'!E39</f>
        <v>8800</v>
      </c>
      <c r="D840" s="14" t="str">
        <f t="shared" si="12"/>
        <v>Error?</v>
      </c>
    </row>
    <row r="841" spans="1:4" x14ac:dyDescent="0.2">
      <c r="A841" s="55">
        <v>780</v>
      </c>
      <c r="B841" s="1232">
        <f>'Expenditures 15-22'!E40</f>
        <v>30067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66196</v>
      </c>
      <c r="C843" s="14" t="s">
        <v>672</v>
      </c>
      <c r="D843" s="14" t="str">
        <f t="shared" si="12"/>
        <v>Error?</v>
      </c>
    </row>
    <row r="844" spans="1:4" x14ac:dyDescent="0.2">
      <c r="A844" s="55">
        <v>783</v>
      </c>
      <c r="B844" s="1232">
        <f>'Expenditures 15-22'!E44</f>
        <v>3154</v>
      </c>
      <c r="D844" s="14" t="str">
        <f t="shared" si="12"/>
        <v>Error?</v>
      </c>
    </row>
    <row r="845" spans="1:4" x14ac:dyDescent="0.2">
      <c r="A845" s="55">
        <v>784</v>
      </c>
      <c r="B845" s="1232">
        <f>'Expenditures 15-22'!E45</f>
        <v>1028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4182</v>
      </c>
      <c r="C847" s="14" t="s">
        <v>672</v>
      </c>
      <c r="D847" s="14" t="str">
        <f t="shared" si="12"/>
        <v>Error?</v>
      </c>
    </row>
    <row r="848" spans="1:4" x14ac:dyDescent="0.2">
      <c r="A848" s="55">
        <v>787</v>
      </c>
      <c r="B848" s="1232">
        <f>'Expenditures 15-22'!E49</f>
        <v>29299</v>
      </c>
      <c r="D848" s="14" t="str">
        <f t="shared" si="12"/>
        <v>Error?</v>
      </c>
    </row>
    <row r="849" spans="1:4" x14ac:dyDescent="0.2">
      <c r="A849" s="55">
        <v>788</v>
      </c>
      <c r="B849" s="1232">
        <f>'Expenditures 15-22'!E50</f>
        <v>3354</v>
      </c>
      <c r="D849" s="14" t="str">
        <f t="shared" si="12"/>
        <v>Error?</v>
      </c>
    </row>
    <row r="850" spans="1:4" x14ac:dyDescent="0.2">
      <c r="A850" s="55">
        <v>789</v>
      </c>
      <c r="B850" s="1232">
        <f>'Expenditures 15-22'!E53</f>
        <v>32653</v>
      </c>
      <c r="C850" s="14" t="s">
        <v>672</v>
      </c>
      <c r="D850" s="14" t="str">
        <f t="shared" si="12"/>
        <v>Error?</v>
      </c>
    </row>
    <row r="851" spans="1:4" x14ac:dyDescent="0.2">
      <c r="A851" s="55">
        <v>790</v>
      </c>
      <c r="B851" s="1232">
        <f>'Expenditures 15-22'!E55</f>
        <v>1803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1803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3359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1162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4521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552</v>
      </c>
      <c r="D867" s="14" t="str">
        <f t="shared" si="12"/>
        <v>Error?</v>
      </c>
    </row>
    <row r="868" spans="1:4" x14ac:dyDescent="0.2">
      <c r="A868" s="83">
        <v>807</v>
      </c>
      <c r="D868" s="14" t="str">
        <f t="shared" si="12"/>
        <v>OK</v>
      </c>
    </row>
    <row r="869" spans="1:4" x14ac:dyDescent="0.2">
      <c r="A869" s="55">
        <v>808</v>
      </c>
      <c r="B869" s="1232">
        <f>'Expenditures 15-22'!E72</f>
        <v>552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109907</v>
      </c>
      <c r="C871" s="14" t="s">
        <v>672</v>
      </c>
      <c r="D871" s="14" t="str">
        <f t="shared" si="12"/>
        <v>Error?</v>
      </c>
    </row>
    <row r="872" spans="1:4" x14ac:dyDescent="0.2">
      <c r="A872" s="55">
        <v>811</v>
      </c>
      <c r="B872" s="1232">
        <f>'Expenditures 15-22'!E75</f>
        <v>52125</v>
      </c>
      <c r="D872" s="14" t="str">
        <f t="shared" si="12"/>
        <v>Error?</v>
      </c>
    </row>
    <row r="873" spans="1:4" x14ac:dyDescent="0.2">
      <c r="A873" s="55">
        <v>812</v>
      </c>
      <c r="B873" s="1232">
        <f>'Expenditures 15-22'!E114</f>
        <v>268670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55617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545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66617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218</v>
      </c>
      <c r="D898" s="14" t="str">
        <f t="shared" si="13"/>
        <v>Error?</v>
      </c>
    </row>
    <row r="899" spans="1:4" x14ac:dyDescent="0.2">
      <c r="A899" s="55">
        <v>838</v>
      </c>
      <c r="B899" s="1232">
        <f>'Expenditures 15-22'!F40</f>
        <v>95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313</v>
      </c>
      <c r="C901" s="14" t="s">
        <v>672</v>
      </c>
      <c r="D901" s="14" t="str">
        <f t="shared" si="13"/>
        <v>Error?</v>
      </c>
    </row>
    <row r="902" spans="1:4" x14ac:dyDescent="0.2">
      <c r="A902" s="55">
        <v>841</v>
      </c>
      <c r="B902" s="1232">
        <f>'Expenditures 15-22'!F44</f>
        <v>2108</v>
      </c>
      <c r="D902" s="14" t="str">
        <f t="shared" si="13"/>
        <v>Error?</v>
      </c>
    </row>
    <row r="903" spans="1:4" x14ac:dyDescent="0.2">
      <c r="A903" s="55">
        <v>842</v>
      </c>
      <c r="B903" s="1232">
        <f>'Expenditures 15-22'!F45</f>
        <v>222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2330</v>
      </c>
      <c r="C905" s="14" t="s">
        <v>672</v>
      </c>
      <c r="D905" s="14" t="str">
        <f t="shared" si="13"/>
        <v>Error?</v>
      </c>
    </row>
    <row r="906" spans="1:4" x14ac:dyDescent="0.2">
      <c r="A906" s="55">
        <v>845</v>
      </c>
      <c r="B906" s="1232">
        <f>'Expenditures 15-22'!F49</f>
        <v>3992</v>
      </c>
      <c r="D906" s="14" t="str">
        <f t="shared" si="13"/>
        <v>Error?</v>
      </c>
    </row>
    <row r="907" spans="1:4" x14ac:dyDescent="0.2">
      <c r="A907" s="55">
        <v>846</v>
      </c>
      <c r="B907" s="1232">
        <f>'Expenditures 15-22'!F50</f>
        <v>407</v>
      </c>
      <c r="D907" s="14" t="str">
        <f t="shared" si="13"/>
        <v>Error?</v>
      </c>
    </row>
    <row r="908" spans="1:4" x14ac:dyDescent="0.2">
      <c r="A908" s="55">
        <v>847</v>
      </c>
      <c r="B908" s="1232">
        <f>'Expenditures 15-22'!F53</f>
        <v>4399</v>
      </c>
      <c r="C908" s="14" t="s">
        <v>672</v>
      </c>
      <c r="D908" s="14" t="str">
        <f t="shared" si="13"/>
        <v>Error?</v>
      </c>
    </row>
    <row r="909" spans="1:4" x14ac:dyDescent="0.2">
      <c r="A909" s="55">
        <v>848</v>
      </c>
      <c r="B909" s="1232">
        <f>'Expenditures 15-22'!F55</f>
        <v>1095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1095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752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57956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58708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66845</v>
      </c>
      <c r="C929" s="14" t="s">
        <v>672</v>
      </c>
      <c r="D929" s="14" t="str">
        <f t="shared" si="13"/>
        <v>Error?</v>
      </c>
    </row>
    <row r="930" spans="1:4" x14ac:dyDescent="0.2">
      <c r="A930" s="55">
        <v>869</v>
      </c>
      <c r="B930" s="1232">
        <f>'Expenditures 15-22'!F75</f>
        <v>3471</v>
      </c>
      <c r="D930" s="14" t="str">
        <f t="shared" si="13"/>
        <v>Error?</v>
      </c>
    </row>
    <row r="931" spans="1:4" x14ac:dyDescent="0.2">
      <c r="A931" s="55">
        <v>870</v>
      </c>
      <c r="B931" s="1232">
        <f>'Expenditures 15-22'!F114</f>
        <v>136933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1096</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4613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4613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1424</v>
      </c>
      <c r="D1022" s="14" t="str">
        <f t="shared" si="14"/>
        <v>Error?</v>
      </c>
    </row>
    <row r="1023" spans="1:4" x14ac:dyDescent="0.2">
      <c r="A1023" s="55">
        <v>962</v>
      </c>
      <c r="B1023" s="1232">
        <f>'Expenditures 15-22'!H50</f>
        <v>608</v>
      </c>
      <c r="D1023" s="14" t="str">
        <f t="shared" ref="D1023:D1086" si="15">IF(ISBLANK(B1023),"OK",IF(A1023-B1023=0,"OK","Error?"))</f>
        <v>Error?</v>
      </c>
    </row>
    <row r="1024" spans="1:4" x14ac:dyDescent="0.2">
      <c r="A1024" s="55">
        <v>963</v>
      </c>
      <c r="B1024" s="1232">
        <f>'Expenditures 15-22'!H53</f>
        <v>2032</v>
      </c>
      <c r="C1024" s="14" t="s">
        <v>672</v>
      </c>
      <c r="D1024" s="14" t="str">
        <f t="shared" si="15"/>
        <v>Error?</v>
      </c>
    </row>
    <row r="1025" spans="1:4" x14ac:dyDescent="0.2">
      <c r="A1025" s="55">
        <v>964</v>
      </c>
      <c r="B1025" s="1232">
        <f>'Expenditures 15-22'!H55</f>
        <v>676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676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418</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418</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3126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3126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680408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23541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983024</v>
      </c>
      <c r="C1108" s="14" t="s">
        <v>672</v>
      </c>
      <c r="D1108" s="14" t="str">
        <f t="shared" si="16"/>
        <v>Error?</v>
      </c>
    </row>
    <row r="1109" spans="1:4" x14ac:dyDescent="0.2">
      <c r="A1109" s="55">
        <v>1048</v>
      </c>
      <c r="B1109" s="1232">
        <f>'Expenditures 15-22'!K36</f>
        <v>22820</v>
      </c>
      <c r="C1109" s="14" t="s">
        <v>672</v>
      </c>
      <c r="D1109" s="14" t="str">
        <f t="shared" si="16"/>
        <v>Error?</v>
      </c>
    </row>
    <row r="1110" spans="1:4" x14ac:dyDescent="0.2">
      <c r="A1110" s="55">
        <v>1049</v>
      </c>
      <c r="B1110" s="1232">
        <f>'Expenditures 15-22'!K37</f>
        <v>3812</v>
      </c>
      <c r="C1110" s="14" t="s">
        <v>672</v>
      </c>
      <c r="D1110" s="14" t="str">
        <f t="shared" si="16"/>
        <v>Error?</v>
      </c>
    </row>
    <row r="1111" spans="1:4" x14ac:dyDescent="0.2">
      <c r="A1111" s="55">
        <v>1050</v>
      </c>
      <c r="B1111" s="1232">
        <f>'Expenditures 15-22'!K38</f>
        <v>697</v>
      </c>
      <c r="C1111" s="14" t="s">
        <v>672</v>
      </c>
      <c r="D1111" s="14" t="str">
        <f t="shared" si="16"/>
        <v>Error?</v>
      </c>
    </row>
    <row r="1112" spans="1:4" x14ac:dyDescent="0.2">
      <c r="A1112" s="55">
        <v>1051</v>
      </c>
      <c r="B1112" s="1232">
        <f>'Expenditures 15-22'!K39</f>
        <v>9018</v>
      </c>
      <c r="C1112" s="14" t="s">
        <v>672</v>
      </c>
      <c r="D1112" s="14" t="str">
        <f t="shared" si="16"/>
        <v>Error?</v>
      </c>
    </row>
    <row r="1113" spans="1:4" x14ac:dyDescent="0.2">
      <c r="A1113" s="55">
        <v>1052</v>
      </c>
      <c r="B1113" s="1232">
        <f>'Expenditures 15-22'!K40</f>
        <v>30162</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66509</v>
      </c>
      <c r="C1115" s="14" t="s">
        <v>672</v>
      </c>
      <c r="D1115" s="14" t="str">
        <f t="shared" si="16"/>
        <v>Error?</v>
      </c>
    </row>
    <row r="1116" spans="1:4" x14ac:dyDescent="0.2">
      <c r="A1116" s="55">
        <v>1055</v>
      </c>
      <c r="B1116" s="1232">
        <f>'Expenditures 15-22'!K44</f>
        <v>7261</v>
      </c>
      <c r="C1116" s="14" t="s">
        <v>672</v>
      </c>
      <c r="D1116" s="14" t="str">
        <f t="shared" si="16"/>
        <v>Error?</v>
      </c>
    </row>
    <row r="1117" spans="1:4" x14ac:dyDescent="0.2">
      <c r="A1117" s="55">
        <v>1056</v>
      </c>
      <c r="B1117" s="1232">
        <f>'Expenditures 15-22'!K45</f>
        <v>12917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20178</v>
      </c>
      <c r="C1119" s="14" t="s">
        <v>672</v>
      </c>
      <c r="D1119" s="14" t="str">
        <f t="shared" si="16"/>
        <v>Error?</v>
      </c>
    </row>
    <row r="1120" spans="1:4" x14ac:dyDescent="0.2">
      <c r="A1120" s="55">
        <v>1059</v>
      </c>
      <c r="B1120" s="1232">
        <f>'Expenditures 15-22'!K49</f>
        <v>42923</v>
      </c>
      <c r="C1120" s="14" t="s">
        <v>672</v>
      </c>
      <c r="D1120" s="14" t="str">
        <f t="shared" si="16"/>
        <v>Error?</v>
      </c>
    </row>
    <row r="1121" spans="1:4" x14ac:dyDescent="0.2">
      <c r="A1121" s="55">
        <v>1060</v>
      </c>
      <c r="B1121" s="1232">
        <f>'Expenditures 15-22'!K50</f>
        <v>75402</v>
      </c>
      <c r="C1121" s="14" t="s">
        <v>672</v>
      </c>
      <c r="D1121" s="14" t="str">
        <f t="shared" si="16"/>
        <v>Error?</v>
      </c>
    </row>
    <row r="1122" spans="1:4" x14ac:dyDescent="0.2">
      <c r="A1122" s="55">
        <v>1061</v>
      </c>
      <c r="B1122" s="1232">
        <f>'Expenditures 15-22'!K53</f>
        <v>118325</v>
      </c>
      <c r="C1122" s="14" t="s">
        <v>672</v>
      </c>
      <c r="D1122" s="14" t="str">
        <f t="shared" si="16"/>
        <v>Error?</v>
      </c>
    </row>
    <row r="1123" spans="1:4" x14ac:dyDescent="0.2">
      <c r="A1123" s="55">
        <v>1062</v>
      </c>
      <c r="B1123" s="1232">
        <f>'Expenditures 15-22'!K55</f>
        <v>104370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104370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52517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115603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168120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1836</v>
      </c>
      <c r="C1137" s="14" t="s">
        <v>672</v>
      </c>
      <c r="D1137" s="14" t="str">
        <f t="shared" si="16"/>
        <v>Error?</v>
      </c>
    </row>
    <row r="1138" spans="1:4" x14ac:dyDescent="0.2">
      <c r="A1138" s="83">
        <v>1077</v>
      </c>
      <c r="D1138" s="14" t="str">
        <f t="shared" si="16"/>
        <v>OK</v>
      </c>
    </row>
    <row r="1139" spans="1:4" x14ac:dyDescent="0.2">
      <c r="A1139" s="55">
        <v>1078</v>
      </c>
      <c r="B1139" s="1232">
        <f>'Expenditures 15-22'!K71</f>
        <v>552</v>
      </c>
      <c r="C1139" s="14" t="s">
        <v>672</v>
      </c>
      <c r="D1139" s="14" t="str">
        <f t="shared" si="16"/>
        <v>Error?</v>
      </c>
    </row>
    <row r="1140" spans="1:4" x14ac:dyDescent="0.2">
      <c r="A1140" s="83">
        <v>1079</v>
      </c>
      <c r="D1140" s="14" t="str">
        <f t="shared" si="16"/>
        <v>OK</v>
      </c>
    </row>
    <row r="1141" spans="1:4" x14ac:dyDescent="0.2">
      <c r="A1141" s="55">
        <v>1080</v>
      </c>
      <c r="B1141" s="1232">
        <f>'Expenditures 15-22'!K72</f>
        <v>2388</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479890</v>
      </c>
      <c r="C1143" s="14" t="s">
        <v>672</v>
      </c>
      <c r="D1143" s="14" t="str">
        <f t="shared" si="16"/>
        <v>Error?</v>
      </c>
    </row>
    <row r="1144" spans="1:4" x14ac:dyDescent="0.2">
      <c r="A1144" s="55">
        <v>1083</v>
      </c>
      <c r="B1144" s="1232">
        <f>'Expenditures 15-22'!K75</f>
        <v>55596</v>
      </c>
      <c r="C1144" s="14" t="s">
        <v>672</v>
      </c>
      <c r="D1144" s="14" t="str">
        <f t="shared" si="16"/>
        <v>Error?</v>
      </c>
    </row>
    <row r="1145" spans="1:4" x14ac:dyDescent="0.2">
      <c r="A1145" s="55">
        <v>1084</v>
      </c>
      <c r="B1145" s="1232">
        <f>'Expenditures 15-22'!K102</f>
        <v>100189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1618699</v>
      </c>
      <c r="C1152" s="14" t="s">
        <v>672</v>
      </c>
      <c r="D1152" s="14" t="str">
        <f t="shared" si="17"/>
        <v>Error?</v>
      </c>
    </row>
    <row r="1153" spans="1:4" x14ac:dyDescent="0.2">
      <c r="A1153" s="55">
        <v>1092</v>
      </c>
      <c r="B1153" s="1232">
        <f>'Expenditures 15-22'!K115</f>
        <v>-103390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59201</v>
      </c>
      <c r="D1221" s="14" t="str">
        <f t="shared" si="18"/>
        <v>Error?</v>
      </c>
    </row>
    <row r="1222" spans="1:4" x14ac:dyDescent="0.2">
      <c r="A1222" s="83">
        <v>1161</v>
      </c>
      <c r="D1222" s="14" t="str">
        <f t="shared" si="18"/>
        <v>OK</v>
      </c>
    </row>
    <row r="1223" spans="1:4" x14ac:dyDescent="0.2">
      <c r="A1223" s="55">
        <v>1162</v>
      </c>
      <c r="B1223" s="1232">
        <f>'Expenditures 15-22'!C127</f>
        <v>59201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59201</v>
      </c>
      <c r="C1225" s="14" t="s">
        <v>672</v>
      </c>
      <c r="D1225" s="14" t="str">
        <f t="shared" si="18"/>
        <v>Error?</v>
      </c>
    </row>
    <row r="1226" spans="1:4" x14ac:dyDescent="0.2">
      <c r="A1226" s="55">
        <v>1165</v>
      </c>
      <c r="B1226" s="1232">
        <f>'Expenditures 15-22'!C150</f>
        <v>59201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16899</v>
      </c>
      <c r="D1229" s="14" t="str">
        <f t="shared" si="18"/>
        <v>Error?</v>
      </c>
    </row>
    <row r="1230" spans="1:4" x14ac:dyDescent="0.2">
      <c r="A1230" s="83">
        <v>1169</v>
      </c>
      <c r="D1230" s="14" t="str">
        <f t="shared" si="18"/>
        <v>OK</v>
      </c>
    </row>
    <row r="1231" spans="1:4" x14ac:dyDescent="0.2">
      <c r="A1231" s="55">
        <v>1170</v>
      </c>
      <c r="B1231" s="1232">
        <f>'Expenditures 15-22'!D127</f>
        <v>16899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16899</v>
      </c>
      <c r="C1233" s="14" t="s">
        <v>672</v>
      </c>
      <c r="D1233" s="14" t="str">
        <f t="shared" si="18"/>
        <v>Error?</v>
      </c>
    </row>
    <row r="1234" spans="1:4" x14ac:dyDescent="0.2">
      <c r="A1234" s="55">
        <v>1173</v>
      </c>
      <c r="B1234" s="1232">
        <f>'Expenditures 15-22'!D150</f>
        <v>16899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24434</v>
      </c>
      <c r="D1237" s="14" t="str">
        <f t="shared" si="18"/>
        <v>Error?</v>
      </c>
    </row>
    <row r="1238" spans="1:4" x14ac:dyDescent="0.2">
      <c r="A1238" s="83">
        <v>1177</v>
      </c>
      <c r="D1238" s="14" t="str">
        <f t="shared" si="18"/>
        <v>OK</v>
      </c>
    </row>
    <row r="1239" spans="1:4" x14ac:dyDescent="0.2">
      <c r="A1239" s="55">
        <v>1178</v>
      </c>
      <c r="B1239" s="1232">
        <f>'Expenditures 15-22'!E127</f>
        <v>24434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24434</v>
      </c>
      <c r="C1241" s="14" t="s">
        <v>672</v>
      </c>
      <c r="D1241" s="14" t="str">
        <f t="shared" si="18"/>
        <v>Error?</v>
      </c>
    </row>
    <row r="1242" spans="1:4" x14ac:dyDescent="0.2">
      <c r="A1242" s="55">
        <v>1181</v>
      </c>
      <c r="B1242" s="1232">
        <f>'Expenditures 15-22'!E150</f>
        <v>24434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56422</v>
      </c>
      <c r="D1245" s="14" t="str">
        <f t="shared" si="18"/>
        <v>Error?</v>
      </c>
    </row>
    <row r="1246" spans="1:4" x14ac:dyDescent="0.2">
      <c r="A1246" s="83">
        <v>1185</v>
      </c>
      <c r="D1246" s="14" t="str">
        <f t="shared" si="18"/>
        <v>OK</v>
      </c>
    </row>
    <row r="1247" spans="1:4" x14ac:dyDescent="0.2">
      <c r="A1247" s="55">
        <v>1186</v>
      </c>
      <c r="B1247" s="1232">
        <f>'Expenditures 15-22'!F127</f>
        <v>56422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56422</v>
      </c>
      <c r="C1249" s="14" t="s">
        <v>672</v>
      </c>
      <c r="D1249" s="14" t="str">
        <f t="shared" si="18"/>
        <v>Error?</v>
      </c>
    </row>
    <row r="1250" spans="1:4" x14ac:dyDescent="0.2">
      <c r="A1250" s="55">
        <v>1189</v>
      </c>
      <c r="B1250" s="1232">
        <f>'Expenditures 15-22'!F150</f>
        <v>56422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750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750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750</v>
      </c>
      <c r="C1258" s="14" t="s">
        <v>672</v>
      </c>
      <c r="D1258" s="14" t="str">
        <f t="shared" si="18"/>
        <v>Error?</v>
      </c>
    </row>
    <row r="1259" spans="1:4" x14ac:dyDescent="0.2">
      <c r="A1259" s="55">
        <v>1198</v>
      </c>
      <c r="B1259" s="1232">
        <f>'Expenditures 15-22'!G150</f>
        <v>750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157706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157706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157706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157706</v>
      </c>
      <c r="C1288" s="14" t="s">
        <v>672</v>
      </c>
      <c r="D1288" s="14" t="str">
        <f t="shared" si="19"/>
        <v>Error?</v>
      </c>
    </row>
    <row r="1289" spans="1:4" x14ac:dyDescent="0.2">
      <c r="A1289" s="55">
        <v>1228</v>
      </c>
      <c r="B1289" s="1232">
        <f>'Expenditures 15-22'!K151</f>
        <v>40304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16673</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16673</v>
      </c>
      <c r="C1314" s="14" t="s">
        <v>672</v>
      </c>
      <c r="D1314" s="14" t="str">
        <f t="shared" si="19"/>
        <v>Error?</v>
      </c>
    </row>
    <row r="1315" spans="1:4" x14ac:dyDescent="0.2">
      <c r="A1315" s="55">
        <v>1254</v>
      </c>
      <c r="B1315" s="1232">
        <f>'Expenditures 15-22'!H164</f>
        <v>20000</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37673</v>
      </c>
      <c r="C1317" s="14" t="s">
        <v>672</v>
      </c>
      <c r="D1317" s="14" t="str">
        <f t="shared" si="19"/>
        <v>Error?</v>
      </c>
    </row>
    <row r="1318" spans="1:4" x14ac:dyDescent="0.2">
      <c r="A1318" s="55">
        <v>1257</v>
      </c>
      <c r="B1318" s="1232">
        <f>'Expenditures 15-22'!H168</f>
        <v>37673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16673</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16673</v>
      </c>
      <c r="C1328" s="14" t="s">
        <v>672</v>
      </c>
      <c r="D1328" s="14" t="str">
        <f t="shared" si="19"/>
        <v>Error?</v>
      </c>
    </row>
    <row r="1329" spans="1:4" x14ac:dyDescent="0.2">
      <c r="A1329" s="55">
        <v>1268</v>
      </c>
      <c r="B1329" s="1232">
        <f>'Expenditures 15-22'!K164</f>
        <v>20000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37673</v>
      </c>
      <c r="C1331" s="14" t="s">
        <v>672</v>
      </c>
      <c r="D1331" s="14" t="str">
        <f t="shared" si="19"/>
        <v>Error?</v>
      </c>
    </row>
    <row r="1332" spans="1:4" x14ac:dyDescent="0.2">
      <c r="A1332" s="55">
        <v>1271</v>
      </c>
      <c r="B1332" s="1232">
        <f>'Expenditures 15-22'!K168</f>
        <v>37673</v>
      </c>
      <c r="C1332" s="14" t="s">
        <v>672</v>
      </c>
      <c r="D1332" s="14" t="str">
        <f t="shared" si="19"/>
        <v>Error?</v>
      </c>
    </row>
    <row r="1333" spans="1:4" x14ac:dyDescent="0.2">
      <c r="A1333" s="55">
        <v>1272</v>
      </c>
      <c r="B1333" s="1232">
        <f>'Expenditures 15-22'!K169</f>
        <v>-73</v>
      </c>
      <c r="C1333" s="14" t="s">
        <v>672</v>
      </c>
      <c r="D1333" s="14" t="str">
        <f t="shared" si="19"/>
        <v>Error?</v>
      </c>
    </row>
    <row r="1334" spans="1:4" x14ac:dyDescent="0.2">
      <c r="A1334" s="83">
        <v>1273</v>
      </c>
      <c r="D1334" s="14" t="str">
        <f t="shared" si="19"/>
        <v>OK</v>
      </c>
    </row>
    <row r="1335" spans="1:4" x14ac:dyDescent="0.2">
      <c r="A1335" s="55">
        <v>1274</v>
      </c>
      <c r="B1335" s="1232">
        <f>'Expenditures 15-22'!C176</f>
        <v>84170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84170</v>
      </c>
      <c r="C1339" s="14" t="s">
        <v>672</v>
      </c>
      <c r="D1339" s="14" t="str">
        <f t="shared" si="19"/>
        <v>Error?</v>
      </c>
    </row>
    <row r="1340" spans="1:4" x14ac:dyDescent="0.2">
      <c r="A1340" s="55">
        <v>1279</v>
      </c>
      <c r="B1340" s="1232">
        <f>'Expenditures 15-22'!C204</f>
        <v>84170</v>
      </c>
      <c r="C1340" s="14" t="s">
        <v>672</v>
      </c>
      <c r="D1340" s="14" t="str">
        <f t="shared" si="19"/>
        <v>Error?</v>
      </c>
    </row>
    <row r="1341" spans="1:4" x14ac:dyDescent="0.2">
      <c r="A1341" s="55">
        <v>1280</v>
      </c>
      <c r="B1341" s="1232">
        <f>'Expenditures 15-22'!D176</f>
        <v>8800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8800</v>
      </c>
      <c r="C1345" s="14" t="s">
        <v>672</v>
      </c>
      <c r="D1345" s="14" t="str">
        <f t="shared" si="20"/>
        <v>Error?</v>
      </c>
    </row>
    <row r="1346" spans="1:4" x14ac:dyDescent="0.2">
      <c r="A1346" s="55">
        <v>1285</v>
      </c>
      <c r="B1346" s="1232">
        <f>'Expenditures 15-22'!D204</f>
        <v>8800</v>
      </c>
      <c r="C1346" s="14" t="s">
        <v>672</v>
      </c>
      <c r="D1346" s="14" t="str">
        <f t="shared" si="20"/>
        <v>Error?</v>
      </c>
    </row>
    <row r="1347" spans="1:4" x14ac:dyDescent="0.2">
      <c r="A1347" s="55">
        <v>1286</v>
      </c>
      <c r="B1347" s="1232">
        <f>'Expenditures 15-22'!E176</f>
        <v>36869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36869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36869</v>
      </c>
      <c r="C1353" s="14" t="s">
        <v>672</v>
      </c>
      <c r="D1353" s="14" t="str">
        <f t="shared" si="20"/>
        <v>Error?</v>
      </c>
    </row>
    <row r="1354" spans="1:4" x14ac:dyDescent="0.2">
      <c r="A1354" s="55">
        <v>1293</v>
      </c>
      <c r="B1354" s="1232">
        <f>'Expenditures 15-22'!F176</f>
        <v>9458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9458</v>
      </c>
      <c r="C1358" s="14" t="s">
        <v>672</v>
      </c>
      <c r="D1358" s="14" t="str">
        <f t="shared" si="20"/>
        <v>Error?</v>
      </c>
    </row>
    <row r="1359" spans="1:4" x14ac:dyDescent="0.2">
      <c r="A1359" s="55">
        <v>1298</v>
      </c>
      <c r="B1359" s="1232">
        <f>'Expenditures 15-22'!F204</f>
        <v>9458</v>
      </c>
      <c r="C1359" s="14" t="s">
        <v>672</v>
      </c>
      <c r="D1359" s="14" t="str">
        <f t="shared" si="20"/>
        <v>Error?</v>
      </c>
    </row>
    <row r="1360" spans="1:4" x14ac:dyDescent="0.2">
      <c r="A1360" s="55">
        <v>1299</v>
      </c>
      <c r="B1360" s="1232">
        <f>'Expenditures 15-22'!G176</f>
        <v>25850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25850</v>
      </c>
      <c r="C1364" s="14" t="s">
        <v>672</v>
      </c>
      <c r="D1364" s="14" t="str">
        <f t="shared" si="20"/>
        <v>Error?</v>
      </c>
    </row>
    <row r="1365" spans="1:4" x14ac:dyDescent="0.2">
      <c r="A1365" s="55">
        <v>1304</v>
      </c>
      <c r="B1365" s="1232">
        <f>'Expenditures 15-22'!G204</f>
        <v>25850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51176</v>
      </c>
      <c r="C1375" s="14" t="s">
        <v>672</v>
      </c>
      <c r="D1375" s="14" t="str">
        <f t="shared" si="20"/>
        <v>Error?</v>
      </c>
    </row>
    <row r="1376" spans="1:4" x14ac:dyDescent="0.2">
      <c r="A1376" s="55">
        <v>1315</v>
      </c>
      <c r="B1376" s="1232">
        <f>'Expenditures 15-22'!H204</f>
        <v>51176</v>
      </c>
      <c r="C1376" s="14" t="s">
        <v>672</v>
      </c>
      <c r="D1376" s="14" t="str">
        <f t="shared" si="20"/>
        <v>Error?</v>
      </c>
    </row>
    <row r="1377" spans="1:4" x14ac:dyDescent="0.2">
      <c r="A1377" s="55">
        <v>1316</v>
      </c>
      <c r="B1377" s="1232">
        <f>'Expenditures 15-22'!K176</f>
        <v>165147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165147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51176</v>
      </c>
      <c r="C1387" s="14" t="s">
        <v>672</v>
      </c>
      <c r="D1387" s="14" t="str">
        <f t="shared" si="20"/>
        <v>Error?</v>
      </c>
    </row>
    <row r="1388" spans="1:4" x14ac:dyDescent="0.2">
      <c r="A1388" s="55">
        <v>1327</v>
      </c>
      <c r="B1388" s="1232">
        <f>'Expenditures 15-22'!K204</f>
        <v>216323</v>
      </c>
      <c r="C1388" s="14" t="s">
        <v>672</v>
      </c>
      <c r="D1388" s="14" t="str">
        <f t="shared" si="20"/>
        <v>Error?</v>
      </c>
    </row>
    <row r="1389" spans="1:4" x14ac:dyDescent="0.2">
      <c r="A1389" s="55">
        <v>1328</v>
      </c>
      <c r="B1389" s="1232">
        <f>'Expenditures 15-22'!K205</f>
        <v>-19820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1538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25622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44</v>
      </c>
      <c r="D1418" s="14" t="str">
        <f t="shared" si="21"/>
        <v>Error?</v>
      </c>
    </row>
    <row r="1419" spans="1:4" x14ac:dyDescent="0.2">
      <c r="A1419" s="55">
        <v>1358</v>
      </c>
      <c r="B1419" s="1232">
        <f>'Expenditures 15-22'!D235</f>
        <v>896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940</v>
      </c>
      <c r="C1421" s="14" t="s">
        <v>672</v>
      </c>
      <c r="D1421" s="14" t="str">
        <f t="shared" si="21"/>
        <v>Error?</v>
      </c>
    </row>
    <row r="1422" spans="1:4" x14ac:dyDescent="0.2">
      <c r="A1422" s="55">
        <v>1361</v>
      </c>
      <c r="B1422" s="1232">
        <f>'Expenditures 15-22'!D239</f>
        <v>1362</v>
      </c>
      <c r="D1422" s="14" t="str">
        <f t="shared" si="21"/>
        <v>Error?</v>
      </c>
    </row>
    <row r="1423" spans="1:4" x14ac:dyDescent="0.2">
      <c r="A1423" s="55">
        <v>1362</v>
      </c>
      <c r="B1423" s="1232">
        <f>'Expenditures 15-22'!D240</f>
        <v>217</v>
      </c>
      <c r="D1423" s="14" t="str">
        <f t="shared" si="21"/>
        <v>Error?</v>
      </c>
    </row>
    <row r="1424" spans="1:4" x14ac:dyDescent="0.2">
      <c r="A1424" s="55">
        <v>1363</v>
      </c>
      <c r="B1424" s="1232">
        <f>'Expenditures 15-22'!D251</f>
        <v>1579</v>
      </c>
      <c r="C1424" s="14" t="s">
        <v>672</v>
      </c>
      <c r="D1424" s="14" t="str">
        <f t="shared" si="21"/>
        <v>Error?</v>
      </c>
    </row>
    <row r="1425" spans="1:4" x14ac:dyDescent="0.2">
      <c r="A1425" s="55">
        <v>1364</v>
      </c>
      <c r="B1425" s="1232">
        <f>'Expenditures 15-22'!D253</f>
        <v>7022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7022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6573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10298</v>
      </c>
      <c r="D1431" s="14" t="str">
        <f t="shared" si="21"/>
        <v>Error?</v>
      </c>
    </row>
    <row r="1432" spans="1:4" x14ac:dyDescent="0.2">
      <c r="A1432" s="55">
        <v>1371</v>
      </c>
      <c r="B1432" s="1232">
        <f>'Expenditures 15-22'!D261</f>
        <v>9642</v>
      </c>
      <c r="D1432" s="14" t="str">
        <f t="shared" si="21"/>
        <v>Error?</v>
      </c>
    </row>
    <row r="1433" spans="1:4" x14ac:dyDescent="0.2">
      <c r="A1433" s="55">
        <v>1372</v>
      </c>
      <c r="B1433" s="1232">
        <f>'Expenditures 15-22'!D262</f>
        <v>7497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34010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17</v>
      </c>
      <c r="D1445" s="14" t="str">
        <f t="shared" si="21"/>
        <v>Error?</v>
      </c>
    </row>
    <row r="1446" spans="1:4" x14ac:dyDescent="0.2">
      <c r="A1446" s="55">
        <v>1385</v>
      </c>
      <c r="B1446" s="1232">
        <f>'Expenditures 15-22'!D273</f>
        <v>43568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69190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1538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25622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44</v>
      </c>
      <c r="C1482" s="14" t="s">
        <v>672</v>
      </c>
      <c r="D1482" s="14" t="str">
        <f t="shared" si="22"/>
        <v>Error?</v>
      </c>
    </row>
    <row r="1483" spans="1:4" x14ac:dyDescent="0.2">
      <c r="A1483" s="55">
        <v>1422</v>
      </c>
      <c r="B1483" s="1232">
        <f>'Expenditures 15-22'!K235</f>
        <v>896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940</v>
      </c>
      <c r="C1485" s="14" t="s">
        <v>672</v>
      </c>
      <c r="D1485" s="14" t="str">
        <f t="shared" si="22"/>
        <v>Error?</v>
      </c>
    </row>
    <row r="1486" spans="1:4" x14ac:dyDescent="0.2">
      <c r="A1486" s="55">
        <v>1425</v>
      </c>
      <c r="B1486" s="1232">
        <f>'Expenditures 15-22'!K239</f>
        <v>1362</v>
      </c>
      <c r="C1486" s="14" t="s">
        <v>672</v>
      </c>
      <c r="D1486" s="14" t="str">
        <f t="shared" si="22"/>
        <v>Error?</v>
      </c>
    </row>
    <row r="1487" spans="1:4" x14ac:dyDescent="0.2">
      <c r="A1487" s="55">
        <v>1426</v>
      </c>
      <c r="B1487" s="1232">
        <f>'Expenditures 15-22'!K240</f>
        <v>217</v>
      </c>
      <c r="C1487" s="14" t="s">
        <v>672</v>
      </c>
      <c r="D1487" s="14" t="str">
        <f t="shared" si="22"/>
        <v>Error?</v>
      </c>
    </row>
    <row r="1488" spans="1:4" x14ac:dyDescent="0.2">
      <c r="A1488" s="55">
        <v>1427</v>
      </c>
      <c r="B1488" s="1232">
        <f>'Expenditures 15-22'!K251</f>
        <v>1579</v>
      </c>
      <c r="C1488" s="14" t="s">
        <v>672</v>
      </c>
      <c r="D1488" s="14" t="str">
        <f t="shared" si="22"/>
        <v>Error?</v>
      </c>
    </row>
    <row r="1489" spans="1:4" x14ac:dyDescent="0.2">
      <c r="A1489" s="55">
        <v>1428</v>
      </c>
      <c r="B1489" s="1232">
        <f>'Expenditures 15-22'!K253</f>
        <v>7022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7022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6573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10298</v>
      </c>
      <c r="C1495" s="14" t="s">
        <v>672</v>
      </c>
      <c r="D1495" s="14" t="str">
        <f t="shared" si="22"/>
        <v>Error?</v>
      </c>
    </row>
    <row r="1496" spans="1:4" x14ac:dyDescent="0.2">
      <c r="A1496" s="55">
        <v>1435</v>
      </c>
      <c r="B1496" s="1232">
        <f>'Expenditures 15-22'!K261</f>
        <v>9642</v>
      </c>
      <c r="C1496" s="14" t="s">
        <v>672</v>
      </c>
      <c r="D1496" s="14" t="str">
        <f t="shared" si="22"/>
        <v>Error?</v>
      </c>
    </row>
    <row r="1497" spans="1:4" x14ac:dyDescent="0.2">
      <c r="A1497" s="55">
        <v>1436</v>
      </c>
      <c r="B1497" s="1232">
        <f>'Expenditures 15-22'!K262</f>
        <v>7497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34010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17</v>
      </c>
      <c r="C1509" s="14" t="s">
        <v>672</v>
      </c>
      <c r="D1509" s="14" t="str">
        <f t="shared" si="22"/>
        <v>Error?</v>
      </c>
    </row>
    <row r="1510" spans="1:4" x14ac:dyDescent="0.2">
      <c r="A1510" s="55">
        <v>1449</v>
      </c>
      <c r="B1510" s="1232">
        <f>'Expenditures 15-22'!K273</f>
        <v>43568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69190</v>
      </c>
      <c r="C1517" s="14" t="s">
        <v>672</v>
      </c>
      <c r="D1517" s="14" t="str">
        <f t="shared" si="22"/>
        <v>Error?</v>
      </c>
    </row>
    <row r="1518" spans="1:4" x14ac:dyDescent="0.2">
      <c r="A1518" s="55">
        <v>1457</v>
      </c>
      <c r="B1518" s="1232">
        <f>'Expenditures 15-22'!K289</f>
        <v>44836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445446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342056</v>
      </c>
      <c r="C1630" s="14" t="s">
        <v>672</v>
      </c>
      <c r="D1630" s="14" t="str">
        <f t="shared" si="24"/>
        <v>Error?</v>
      </c>
    </row>
    <row r="1631" spans="1:4" x14ac:dyDescent="0.2">
      <c r="A1631" s="55">
        <v>1570</v>
      </c>
      <c r="B1631" s="1232">
        <f>'Acct Summary 7-8'!D79</f>
        <v>34373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74677</v>
      </c>
      <c r="C1644" s="14" t="s">
        <v>672</v>
      </c>
      <c r="D1644" s="14" t="str">
        <f t="shared" si="24"/>
        <v>Error?</v>
      </c>
    </row>
    <row r="1645" spans="1:4" x14ac:dyDescent="0.2">
      <c r="A1645" s="55">
        <v>1584</v>
      </c>
      <c r="B1645" s="1232">
        <f>'Acct Summary 7-8'!E79</f>
        <v>8409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8336</v>
      </c>
      <c r="C1658" s="14" t="s">
        <v>672</v>
      </c>
      <c r="D1658" s="14" t="str">
        <f t="shared" si="24"/>
        <v>Error?</v>
      </c>
    </row>
    <row r="1659" spans="1:4" x14ac:dyDescent="0.2">
      <c r="A1659" s="55">
        <v>1598</v>
      </c>
      <c r="B1659" s="1232">
        <f>'Acct Summary 7-8'!F79</f>
        <v>30069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10249</v>
      </c>
      <c r="C1672" s="14" t="s">
        <v>672</v>
      </c>
      <c r="D1672" s="14" t="str">
        <f t="shared" si="25"/>
        <v>Error?</v>
      </c>
    </row>
    <row r="1673" spans="1:4" x14ac:dyDescent="0.2">
      <c r="A1673" s="55">
        <v>1612</v>
      </c>
      <c r="B1673" s="1232">
        <f>'Acct Summary 7-8'!G79</f>
        <v>69169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114005</v>
      </c>
      <c r="C1686" s="14" t="s">
        <v>672</v>
      </c>
      <c r="D1686" s="14" t="str">
        <f t="shared" si="25"/>
        <v>Error?</v>
      </c>
    </row>
    <row r="1687" spans="1:4" x14ac:dyDescent="0.2">
      <c r="A1687" s="55">
        <v>1626</v>
      </c>
      <c r="B1687" s="1232">
        <f>'Acct Summary 7-8'!H79</f>
        <v>505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507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391499</v>
      </c>
      <c r="C1744" s="14" t="s">
        <v>672</v>
      </c>
      <c r="D1744" s="14" t="str">
        <f t="shared" si="26"/>
        <v>Error?</v>
      </c>
    </row>
    <row r="1745" spans="1:5" x14ac:dyDescent="0.2">
      <c r="A1745" s="55">
        <v>1684</v>
      </c>
      <c r="B1745" s="1232">
        <f>'Tax Sched 24'!B5</f>
        <v>100394</v>
      </c>
      <c r="C1745" s="14" t="s">
        <v>672</v>
      </c>
      <c r="D1745" s="14" t="str">
        <f t="shared" si="26"/>
        <v>Error?</v>
      </c>
    </row>
    <row r="1746" spans="1:5" x14ac:dyDescent="0.2">
      <c r="A1746" s="55">
        <v>1685</v>
      </c>
      <c r="B1746" s="1232">
        <f>'Tax Sched 24'!B6</f>
        <v>37327</v>
      </c>
      <c r="C1746" s="14" t="s">
        <v>672</v>
      </c>
      <c r="D1746" s="14" t="str">
        <f t="shared" si="26"/>
        <v>Error?</v>
      </c>
    </row>
    <row r="1747" spans="1:5" x14ac:dyDescent="0.2">
      <c r="A1747" s="55">
        <v>1686</v>
      </c>
      <c r="B1747" s="1232">
        <f>'Tax Sched 24'!B7</f>
        <v>40158</v>
      </c>
      <c r="C1747" s="14" t="s">
        <v>672</v>
      </c>
      <c r="D1747" s="14" t="str">
        <f t="shared" si="26"/>
        <v>Error?</v>
      </c>
    </row>
    <row r="1748" spans="1:5" x14ac:dyDescent="0.2">
      <c r="A1748" s="55">
        <v>1687</v>
      </c>
      <c r="B1748" s="1232">
        <f>'Tax Sched 24'!B8</f>
        <v>55277</v>
      </c>
      <c r="C1748" s="14" t="s">
        <v>672</v>
      </c>
      <c r="D1748" s="14" t="str">
        <f t="shared" si="26"/>
        <v>Error?</v>
      </c>
    </row>
    <row r="1749" spans="1:5" x14ac:dyDescent="0.2">
      <c r="A1749" s="55">
        <v>1688</v>
      </c>
      <c r="B1749" s="1232">
        <f>'Tax Sched 24'!B10</f>
        <v>10039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111006</v>
      </c>
      <c r="C1752" s="14" t="s">
        <v>672</v>
      </c>
      <c r="D1752" s="14" t="str">
        <f t="shared" si="26"/>
        <v>Error?</v>
      </c>
    </row>
    <row r="1753" spans="1:5" x14ac:dyDescent="0.2">
      <c r="A1753" s="55">
        <v>1692</v>
      </c>
      <c r="B1753" s="1232">
        <f>'Tax Sched 24'!B12</f>
        <v>10039</v>
      </c>
      <c r="C1753" s="14" t="s">
        <v>672</v>
      </c>
      <c r="D1753" s="14" t="str">
        <f t="shared" si="26"/>
        <v>Error?</v>
      </c>
    </row>
    <row r="1754" spans="1:5" x14ac:dyDescent="0.2">
      <c r="A1754" s="55">
        <v>1693</v>
      </c>
      <c r="B1754" s="1232">
        <f>'Tax Sched 24'!B14</f>
        <v>8049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829126</v>
      </c>
      <c r="C1759" s="14" t="s">
        <v>672</v>
      </c>
      <c r="D1759" s="14" t="str">
        <f t="shared" si="26"/>
        <v>Error?</v>
      </c>
    </row>
    <row r="1760" spans="1:5" x14ac:dyDescent="0.2">
      <c r="A1760" s="55">
        <v>1699</v>
      </c>
      <c r="B1760" s="1232">
        <f>'Tax Sched 24'!D4</f>
        <v>391499</v>
      </c>
      <c r="C1760" s="14" t="s">
        <v>672</v>
      </c>
      <c r="D1760" s="14" t="str">
        <f t="shared" si="26"/>
        <v>Error?</v>
      </c>
    </row>
    <row r="1761" spans="1:5" x14ac:dyDescent="0.2">
      <c r="A1761" s="55">
        <v>1700</v>
      </c>
      <c r="B1761" s="1232">
        <f>'Tax Sched 24'!D5</f>
        <v>100394</v>
      </c>
      <c r="C1761" s="14" t="s">
        <v>672</v>
      </c>
      <c r="D1761" s="14" t="str">
        <f t="shared" si="26"/>
        <v>Error?</v>
      </c>
    </row>
    <row r="1762" spans="1:5" s="80" customFormat="1" x14ac:dyDescent="0.2">
      <c r="A1762" s="55">
        <v>1701</v>
      </c>
      <c r="B1762" s="1232">
        <f>'Tax Sched 24'!D6</f>
        <v>37327</v>
      </c>
      <c r="C1762" s="14" t="s">
        <v>672</v>
      </c>
      <c r="D1762" s="14" t="str">
        <f t="shared" si="26"/>
        <v>Error?</v>
      </c>
      <c r="E1762" s="81"/>
    </row>
    <row r="1763" spans="1:5" x14ac:dyDescent="0.2">
      <c r="A1763" s="55">
        <v>1702</v>
      </c>
      <c r="B1763" s="1232">
        <f>'Tax Sched 24'!D7</f>
        <v>40158</v>
      </c>
      <c r="C1763" s="14" t="s">
        <v>672</v>
      </c>
      <c r="D1763" s="14" t="str">
        <f t="shared" si="26"/>
        <v>Error?</v>
      </c>
    </row>
    <row r="1764" spans="1:5" x14ac:dyDescent="0.2">
      <c r="A1764" s="55">
        <v>1703</v>
      </c>
      <c r="B1764" s="1232">
        <f>'Tax Sched 24'!D8</f>
        <v>55277</v>
      </c>
      <c r="C1764" s="14" t="s">
        <v>672</v>
      </c>
      <c r="D1764" s="14" t="str">
        <f t="shared" si="26"/>
        <v>Error?</v>
      </c>
    </row>
    <row r="1765" spans="1:5" x14ac:dyDescent="0.2">
      <c r="A1765" s="55">
        <v>1704</v>
      </c>
      <c r="B1765" s="1232">
        <f>'Tax Sched 24'!D10</f>
        <v>10039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111006</v>
      </c>
      <c r="C1768" s="14" t="s">
        <v>672</v>
      </c>
      <c r="D1768" s="14" t="str">
        <f t="shared" si="26"/>
        <v>Error?</v>
      </c>
    </row>
    <row r="1769" spans="1:5" x14ac:dyDescent="0.2">
      <c r="A1769" s="55">
        <v>1708</v>
      </c>
      <c r="B1769" s="1232">
        <f>'Tax Sched 24'!D12</f>
        <v>10039</v>
      </c>
      <c r="C1769" s="14" t="s">
        <v>672</v>
      </c>
      <c r="D1769" s="14" t="str">
        <f t="shared" si="26"/>
        <v>Error?</v>
      </c>
    </row>
    <row r="1770" spans="1:5" x14ac:dyDescent="0.2">
      <c r="A1770" s="55">
        <v>1709</v>
      </c>
      <c r="B1770" s="1232">
        <f>'Tax Sched 24'!D14</f>
        <v>8049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829126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548860</v>
      </c>
      <c r="C1792" s="14" t="s">
        <v>672</v>
      </c>
      <c r="D1792" s="14" t="str">
        <f t="shared" si="27"/>
        <v>Error?</v>
      </c>
    </row>
    <row r="1793" spans="1:4" x14ac:dyDescent="0.2">
      <c r="A1793" s="55">
        <v>1732</v>
      </c>
      <c r="B1793" s="1232">
        <f>'Tax Sched 24'!F5</f>
        <v>140733</v>
      </c>
      <c r="C1793" s="14" t="s">
        <v>672</v>
      </c>
      <c r="D1793" s="14" t="str">
        <f t="shared" si="27"/>
        <v>Error?</v>
      </c>
    </row>
    <row r="1794" spans="1:4" x14ac:dyDescent="0.2">
      <c r="A1794" s="55">
        <v>1733</v>
      </c>
      <c r="B1794" s="1232">
        <f>'Tax Sched 24'!F6</f>
        <v>48796</v>
      </c>
      <c r="C1794" s="14" t="s">
        <v>672</v>
      </c>
      <c r="D1794" s="14" t="str">
        <f t="shared" si="27"/>
        <v>Error?</v>
      </c>
    </row>
    <row r="1795" spans="1:4" x14ac:dyDescent="0.2">
      <c r="A1795" s="55">
        <v>1734</v>
      </c>
      <c r="B1795" s="1232">
        <f>'Tax Sched 24'!F7</f>
        <v>56293</v>
      </c>
      <c r="C1795" s="14" t="s">
        <v>672</v>
      </c>
      <c r="D1795" s="14" t="str">
        <f t="shared" si="27"/>
        <v>Error?</v>
      </c>
    </row>
    <row r="1796" spans="1:4" x14ac:dyDescent="0.2">
      <c r="A1796" s="55">
        <v>1735</v>
      </c>
      <c r="B1796" s="1232">
        <f>'Tax Sched 24'!F8</f>
        <v>63910</v>
      </c>
      <c r="C1796" s="14" t="s">
        <v>672</v>
      </c>
      <c r="D1796" s="14" t="str">
        <f t="shared" si="27"/>
        <v>Error?</v>
      </c>
    </row>
    <row r="1797" spans="1:4" x14ac:dyDescent="0.2">
      <c r="A1797" s="55">
        <v>1736</v>
      </c>
      <c r="B1797" s="1232">
        <f>'Tax Sched 24'!F10</f>
        <v>14073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204786</v>
      </c>
      <c r="C1800" s="14" t="s">
        <v>672</v>
      </c>
      <c r="D1800" s="14" t="str">
        <f t="shared" si="27"/>
        <v>Error?</v>
      </c>
    </row>
    <row r="1801" spans="1:4" x14ac:dyDescent="0.2">
      <c r="A1801" s="55">
        <v>1740</v>
      </c>
      <c r="B1801" s="1232">
        <f>'Tax Sched 24'!F12</f>
        <v>14073</v>
      </c>
      <c r="C1801" s="14" t="s">
        <v>672</v>
      </c>
      <c r="D1801" s="14" t="str">
        <f t="shared" si="27"/>
        <v>Error?</v>
      </c>
    </row>
    <row r="1802" spans="1:4" x14ac:dyDescent="0.2">
      <c r="A1802" s="55">
        <v>1741</v>
      </c>
      <c r="B1802" s="1232">
        <f>'Tax Sched 24'!F14</f>
        <v>11259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548860</v>
      </c>
      <c r="D1808" s="14" t="str">
        <f t="shared" si="27"/>
        <v>Error?</v>
      </c>
    </row>
    <row r="1809" spans="1:4" x14ac:dyDescent="0.2">
      <c r="A1809" s="55">
        <v>1748</v>
      </c>
      <c r="B1809" s="1232">
        <f>'Tax Sched 24'!E5</f>
        <v>140733</v>
      </c>
      <c r="D1809" s="14" t="str">
        <f t="shared" si="27"/>
        <v>Error?</v>
      </c>
    </row>
    <row r="1810" spans="1:4" x14ac:dyDescent="0.2">
      <c r="A1810" s="55">
        <v>1749</v>
      </c>
      <c r="B1810" s="1232">
        <f>'Tax Sched 24'!E6</f>
        <v>48796</v>
      </c>
      <c r="D1810" s="14" t="str">
        <f t="shared" si="27"/>
        <v>Error?</v>
      </c>
    </row>
    <row r="1811" spans="1:4" x14ac:dyDescent="0.2">
      <c r="A1811" s="55">
        <v>1750</v>
      </c>
      <c r="B1811" s="1232">
        <f>'Tax Sched 24'!E7</f>
        <v>56293</v>
      </c>
      <c r="D1811" s="14" t="str">
        <f t="shared" si="27"/>
        <v>Error?</v>
      </c>
    </row>
    <row r="1812" spans="1:4" x14ac:dyDescent="0.2">
      <c r="A1812" s="55">
        <v>1751</v>
      </c>
      <c r="B1812" s="1232">
        <f>'Tax Sched 24'!E8</f>
        <v>63910</v>
      </c>
      <c r="D1812" s="14" t="str">
        <f t="shared" si="27"/>
        <v>Error?</v>
      </c>
    </row>
    <row r="1813" spans="1:4" x14ac:dyDescent="0.2">
      <c r="A1813" s="55">
        <v>1752</v>
      </c>
      <c r="B1813" s="1232">
        <f>'Tax Sched 24'!E10</f>
        <v>14073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204786</v>
      </c>
      <c r="D1816" s="14" t="str">
        <f t="shared" si="27"/>
        <v>Error?</v>
      </c>
    </row>
    <row r="1817" spans="1:4" x14ac:dyDescent="0.2">
      <c r="A1817" s="55">
        <v>1756</v>
      </c>
      <c r="B1817" s="1232">
        <f>'Tax Sched 24'!E12</f>
        <v>14073</v>
      </c>
      <c r="D1817" s="14" t="str">
        <f t="shared" si="27"/>
        <v>Error?</v>
      </c>
    </row>
    <row r="1818" spans="1:4" x14ac:dyDescent="0.2">
      <c r="A1818" s="55">
        <v>1757</v>
      </c>
      <c r="B1818" s="1232">
        <f>'Tax Sched 24'!E14</f>
        <v>11259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1181453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310000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8049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8049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8049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53750</v>
      </c>
      <c r="D2008" s="14" t="str">
        <f t="shared" si="30"/>
        <v>Error?</v>
      </c>
    </row>
    <row r="2009" spans="1:4" x14ac:dyDescent="0.2">
      <c r="A2009" s="55">
        <v>1948</v>
      </c>
      <c r="B2009" s="1232">
        <f>'Cap Outlay Deprec 27'!C8</f>
        <v>3144827</v>
      </c>
      <c r="D2009" s="14" t="str">
        <f t="shared" si="30"/>
        <v>Error?</v>
      </c>
    </row>
    <row r="2010" spans="1:4" x14ac:dyDescent="0.2">
      <c r="A2010" s="55">
        <v>1949</v>
      </c>
      <c r="B2010" s="1232">
        <f>'Cap Outlay Deprec 27'!C10</f>
        <v>84192</v>
      </c>
      <c r="D2010" s="14" t="str">
        <f t="shared" si="30"/>
        <v>Error?</v>
      </c>
    </row>
    <row r="2011" spans="1:4" x14ac:dyDescent="0.2">
      <c r="A2011" s="55">
        <v>1950</v>
      </c>
      <c r="B2011" s="1232">
        <f>'Cap Outlay Deprec 27'!C12</f>
        <v>149535</v>
      </c>
      <c r="D2011" s="14" t="str">
        <f t="shared" si="30"/>
        <v>Error?</v>
      </c>
    </row>
    <row r="2012" spans="1:4" x14ac:dyDescent="0.2">
      <c r="A2012" s="55">
        <v>1951</v>
      </c>
      <c r="B2012" s="1232">
        <f>'Cap Outlay Deprec 27'!C13</f>
        <v>111221</v>
      </c>
      <c r="D2012" s="14" t="str">
        <f t="shared" si="30"/>
        <v>Error?</v>
      </c>
    </row>
    <row r="2013" spans="1:4" x14ac:dyDescent="0.2">
      <c r="A2013" s="55">
        <v>1952</v>
      </c>
      <c r="B2013" s="1232">
        <f>'Cap Outlay Deprec 27'!C16</f>
        <v>3543525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3517</v>
      </c>
      <c r="D2017" s="14" t="str">
        <f t="shared" si="30"/>
        <v>Error?</v>
      </c>
    </row>
    <row r="2018" spans="1:4" x14ac:dyDescent="0.2">
      <c r="A2018" s="55">
        <v>1957</v>
      </c>
      <c r="B2018" s="1232">
        <f>'Cap Outlay Deprec 27'!D13</f>
        <v>26600</v>
      </c>
      <c r="D2018" s="14" t="str">
        <f t="shared" si="30"/>
        <v>Error?</v>
      </c>
    </row>
    <row r="2019" spans="1:4" x14ac:dyDescent="0.2">
      <c r="A2019" s="55">
        <v>1958</v>
      </c>
      <c r="B2019" s="1232">
        <f>'Cap Outlay Deprec 27'!D16</f>
        <v>30117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20217</v>
      </c>
      <c r="D2023" s="14" t="str">
        <f t="shared" si="30"/>
        <v>Error?</v>
      </c>
    </row>
    <row r="2024" spans="1:4" x14ac:dyDescent="0.2">
      <c r="A2024" s="55">
        <v>1963</v>
      </c>
      <c r="B2024" s="1232">
        <f>'Cap Outlay Deprec 27'!E13</f>
        <v>2013</v>
      </c>
      <c r="D2024" s="14" t="str">
        <f t="shared" si="30"/>
        <v>Error?</v>
      </c>
    </row>
    <row r="2025" spans="1:4" x14ac:dyDescent="0.2">
      <c r="A2025" s="55">
        <v>1964</v>
      </c>
      <c r="B2025" s="1232">
        <f>'Cap Outlay Deprec 27'!E16</f>
        <v>22230</v>
      </c>
      <c r="C2025" s="14" t="s">
        <v>672</v>
      </c>
      <c r="D2025" s="14" t="str">
        <f t="shared" si="30"/>
        <v>Error?</v>
      </c>
    </row>
    <row r="2026" spans="1:4" x14ac:dyDescent="0.2">
      <c r="A2026" s="55">
        <v>1965</v>
      </c>
      <c r="B2026" s="1232">
        <f>'Cap Outlay Deprec 27'!F5</f>
        <v>53750</v>
      </c>
      <c r="C2026" s="14" t="s">
        <v>672</v>
      </c>
      <c r="D2026" s="14" t="str">
        <f t="shared" si="30"/>
        <v>Error?</v>
      </c>
    </row>
    <row r="2027" spans="1:4" x14ac:dyDescent="0.2">
      <c r="A2027" s="55">
        <v>1966</v>
      </c>
      <c r="B2027" s="1232">
        <f>'Cap Outlay Deprec 27'!F8</f>
        <v>3144827</v>
      </c>
      <c r="C2027" s="14" t="s">
        <v>672</v>
      </c>
      <c r="D2027" s="14" t="str">
        <f t="shared" si="30"/>
        <v>Error?</v>
      </c>
    </row>
    <row r="2028" spans="1:4" x14ac:dyDescent="0.2">
      <c r="A2028" s="55">
        <v>1967</v>
      </c>
      <c r="B2028" s="1232">
        <f>'Cap Outlay Deprec 27'!F10</f>
        <v>84192</v>
      </c>
      <c r="C2028" s="14" t="s">
        <v>672</v>
      </c>
      <c r="D2028" s="14" t="str">
        <f t="shared" si="30"/>
        <v>Error?</v>
      </c>
    </row>
    <row r="2029" spans="1:4" x14ac:dyDescent="0.2">
      <c r="A2029" s="55">
        <v>1968</v>
      </c>
      <c r="B2029" s="1232">
        <f>'Cap Outlay Deprec 27'!F12</f>
        <v>132835</v>
      </c>
      <c r="C2029" s="14" t="s">
        <v>672</v>
      </c>
      <c r="D2029" s="14" t="str">
        <f t="shared" si="30"/>
        <v>Error?</v>
      </c>
    </row>
    <row r="2030" spans="1:4" x14ac:dyDescent="0.2">
      <c r="A2030" s="55">
        <v>1969</v>
      </c>
      <c r="B2030" s="1232">
        <f>'Cap Outlay Deprec 27'!F13</f>
        <v>135808</v>
      </c>
      <c r="C2030" s="14" t="s">
        <v>672</v>
      </c>
      <c r="D2030" s="14" t="str">
        <f t="shared" si="30"/>
        <v>Error?</v>
      </c>
    </row>
    <row r="2031" spans="1:4" x14ac:dyDescent="0.2">
      <c r="A2031" s="55">
        <v>1970</v>
      </c>
      <c r="B2031" s="1232">
        <f>'Cap Outlay Deprec 27'!F16</f>
        <v>3551412</v>
      </c>
      <c r="C2031" s="14" t="s">
        <v>672</v>
      </c>
      <c r="D2031" s="14" t="str">
        <f t="shared" si="30"/>
        <v>Error?</v>
      </c>
    </row>
    <row r="2032" spans="1:4" x14ac:dyDescent="0.2">
      <c r="A2032" s="83">
        <v>1971</v>
      </c>
      <c r="D2032" s="14" t="str">
        <f t="shared" si="30"/>
        <v>OK</v>
      </c>
    </row>
    <row r="2033" spans="1:4" x14ac:dyDescent="0.2">
      <c r="A2033" s="55">
        <v>1972</v>
      </c>
      <c r="B2033" s="1232">
        <f>'Cap Outlay Deprec 27'!H8</f>
        <v>2604901</v>
      </c>
      <c r="D2033" s="14" t="str">
        <f t="shared" si="30"/>
        <v>Error?</v>
      </c>
    </row>
    <row r="2034" spans="1:4" x14ac:dyDescent="0.2">
      <c r="A2034" s="55">
        <v>1973</v>
      </c>
      <c r="B2034" s="1232">
        <f>'Cap Outlay Deprec 27'!H10</f>
        <v>51139</v>
      </c>
      <c r="D2034" s="14" t="str">
        <f t="shared" si="30"/>
        <v>Error?</v>
      </c>
    </row>
    <row r="2035" spans="1:4" x14ac:dyDescent="0.2">
      <c r="A2035" s="55">
        <v>1974</v>
      </c>
      <c r="B2035" s="1232">
        <f>'Cap Outlay Deprec 27'!H12</f>
        <v>103242</v>
      </c>
      <c r="D2035" s="14" t="str">
        <f t="shared" si="30"/>
        <v>Error?</v>
      </c>
    </row>
    <row r="2036" spans="1:4" x14ac:dyDescent="0.2">
      <c r="A2036" s="55">
        <v>1975</v>
      </c>
      <c r="B2036" s="1232">
        <f>'Cap Outlay Deprec 27'!H13</f>
        <v>50385</v>
      </c>
      <c r="D2036" s="14" t="str">
        <f t="shared" si="30"/>
        <v>Error?</v>
      </c>
    </row>
    <row r="2037" spans="1:4" x14ac:dyDescent="0.2">
      <c r="A2037" s="55">
        <v>1976</v>
      </c>
      <c r="B2037" s="1232">
        <f>'Cap Outlay Deprec 27'!H16</f>
        <v>2809667</v>
      </c>
      <c r="C2037" s="14" t="s">
        <v>672</v>
      </c>
      <c r="D2037" s="14" t="str">
        <f t="shared" si="30"/>
        <v>Error?</v>
      </c>
    </row>
    <row r="2038" spans="1:4" x14ac:dyDescent="0.2">
      <c r="A2038" s="83">
        <v>1977</v>
      </c>
      <c r="D2038" s="14" t="str">
        <f t="shared" si="30"/>
        <v>OK</v>
      </c>
    </row>
    <row r="2039" spans="1:4" x14ac:dyDescent="0.2">
      <c r="A2039" s="55">
        <v>1978</v>
      </c>
      <c r="B2039" s="1232">
        <f>'Cap Outlay Deprec 27'!I8</f>
        <v>62897</v>
      </c>
      <c r="D2039" s="14" t="str">
        <f t="shared" si="30"/>
        <v>Error?</v>
      </c>
    </row>
    <row r="2040" spans="1:4" x14ac:dyDescent="0.2">
      <c r="A2040" s="55">
        <v>1979</v>
      </c>
      <c r="B2040" s="1232">
        <f>'Cap Outlay Deprec 27'!I10</f>
        <v>4224</v>
      </c>
      <c r="D2040" s="14" t="str">
        <f t="shared" si="30"/>
        <v>Error?</v>
      </c>
    </row>
    <row r="2041" spans="1:4" x14ac:dyDescent="0.2">
      <c r="A2041" s="55">
        <v>1980</v>
      </c>
      <c r="B2041" s="1232">
        <f>'Cap Outlay Deprec 27'!I12</f>
        <v>9128</v>
      </c>
      <c r="D2041" s="14" t="str">
        <f t="shared" si="30"/>
        <v>Error?</v>
      </c>
    </row>
    <row r="2042" spans="1:4" x14ac:dyDescent="0.2">
      <c r="A2042" s="55">
        <v>1981</v>
      </c>
      <c r="B2042" s="1232">
        <f>'Cap Outlay Deprec 27'!I13</f>
        <v>26237</v>
      </c>
      <c r="D2042" s="14" t="str">
        <f t="shared" si="30"/>
        <v>Error?</v>
      </c>
    </row>
    <row r="2043" spans="1:4" x14ac:dyDescent="0.2">
      <c r="A2043" s="55">
        <v>1982</v>
      </c>
      <c r="B2043" s="1232">
        <f>'Cap Outlay Deprec 27'!I16</f>
        <v>102486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20217</v>
      </c>
      <c r="D2047" s="14" t="str">
        <f t="shared" ref="D2047:D2110" si="31">IF(ISBLANK(B2047),"OK",IF(A2047-B2047=0,"OK","Error?"))</f>
        <v>Error?</v>
      </c>
    </row>
    <row r="2048" spans="1:4" x14ac:dyDescent="0.2">
      <c r="A2048" s="55">
        <v>1987</v>
      </c>
      <c r="B2048" s="1232">
        <f>'Cap Outlay Deprec 27'!J13</f>
        <v>2013</v>
      </c>
      <c r="D2048" s="14" t="str">
        <f t="shared" si="31"/>
        <v>Error?</v>
      </c>
    </row>
    <row r="2049" spans="1:4" x14ac:dyDescent="0.2">
      <c r="A2049" s="55">
        <v>1988</v>
      </c>
      <c r="B2049" s="1232">
        <f>'Cap Outlay Deprec 27'!J16</f>
        <v>22230</v>
      </c>
      <c r="C2049" s="14" t="s">
        <v>672</v>
      </c>
      <c r="D2049" s="14" t="str">
        <f t="shared" si="31"/>
        <v>Error?</v>
      </c>
    </row>
    <row r="2050" spans="1:4" x14ac:dyDescent="0.2">
      <c r="A2050" s="83">
        <v>1989</v>
      </c>
      <c r="D2050" s="14" t="str">
        <f t="shared" si="31"/>
        <v>OK</v>
      </c>
    </row>
    <row r="2051" spans="1:4" x14ac:dyDescent="0.2">
      <c r="A2051" s="55">
        <v>1990</v>
      </c>
      <c r="B2051" s="1232">
        <f>'Cap Outlay Deprec 27'!K8</f>
        <v>2667798</v>
      </c>
      <c r="C2051" s="14" t="s">
        <v>672</v>
      </c>
      <c r="D2051" s="14" t="str">
        <f t="shared" si="31"/>
        <v>Error?</v>
      </c>
    </row>
    <row r="2052" spans="1:4" x14ac:dyDescent="0.2">
      <c r="A2052" s="55">
        <v>1991</v>
      </c>
      <c r="B2052" s="1232">
        <f>'Cap Outlay Deprec 27'!K10</f>
        <v>55363</v>
      </c>
      <c r="C2052" s="14" t="s">
        <v>672</v>
      </c>
      <c r="D2052" s="14" t="str">
        <f t="shared" si="31"/>
        <v>Error?</v>
      </c>
    </row>
    <row r="2053" spans="1:4" x14ac:dyDescent="0.2">
      <c r="A2053" s="55">
        <v>1992</v>
      </c>
      <c r="B2053" s="1232">
        <f>'Cap Outlay Deprec 27'!K12</f>
        <v>92153</v>
      </c>
      <c r="C2053" s="14" t="s">
        <v>672</v>
      </c>
      <c r="D2053" s="14" t="str">
        <f t="shared" si="31"/>
        <v>Error?</v>
      </c>
    </row>
    <row r="2054" spans="1:4" x14ac:dyDescent="0.2">
      <c r="A2054" s="55">
        <v>1993</v>
      </c>
      <c r="B2054" s="1232">
        <f>'Cap Outlay Deprec 27'!K13</f>
        <v>74609</v>
      </c>
      <c r="C2054" s="14" t="s">
        <v>672</v>
      </c>
      <c r="D2054" s="14" t="str">
        <f t="shared" si="31"/>
        <v>Error?</v>
      </c>
    </row>
    <row r="2055" spans="1:4" x14ac:dyDescent="0.2">
      <c r="A2055" s="55">
        <v>1994</v>
      </c>
      <c r="B2055" s="1232">
        <f>'Cap Outlay Deprec 27'!K16</f>
        <v>2889923</v>
      </c>
      <c r="C2055" s="14" t="s">
        <v>672</v>
      </c>
      <c r="D2055" s="14" t="str">
        <f t="shared" si="31"/>
        <v>Error?</v>
      </c>
    </row>
    <row r="2056" spans="1:4" x14ac:dyDescent="0.2">
      <c r="A2056" s="55">
        <v>1995</v>
      </c>
      <c r="B2056" s="1232">
        <f>'Cap Outlay Deprec 27'!L5</f>
        <v>53750</v>
      </c>
      <c r="C2056" s="14" t="s">
        <v>672</v>
      </c>
      <c r="D2056" s="14" t="str">
        <f t="shared" si="31"/>
        <v>Error?</v>
      </c>
    </row>
    <row r="2057" spans="1:4" x14ac:dyDescent="0.2">
      <c r="A2057" s="55">
        <v>1996</v>
      </c>
      <c r="B2057" s="1232">
        <f>'Cap Outlay Deprec 27'!L8</f>
        <v>477029</v>
      </c>
      <c r="C2057" s="14" t="s">
        <v>672</v>
      </c>
      <c r="D2057" s="14" t="str">
        <f t="shared" si="31"/>
        <v>Error?</v>
      </c>
    </row>
    <row r="2058" spans="1:4" x14ac:dyDescent="0.2">
      <c r="A2058" s="55">
        <v>1997</v>
      </c>
      <c r="B2058" s="1232">
        <f>'Cap Outlay Deprec 27'!L10</f>
        <v>28829</v>
      </c>
      <c r="C2058" s="14" t="s">
        <v>672</v>
      </c>
      <c r="D2058" s="14" t="str">
        <f t="shared" si="31"/>
        <v>Error?</v>
      </c>
    </row>
    <row r="2059" spans="1:4" x14ac:dyDescent="0.2">
      <c r="A2059" s="55">
        <v>1998</v>
      </c>
      <c r="B2059" s="1232">
        <f>'Cap Outlay Deprec 27'!L12</f>
        <v>40682</v>
      </c>
      <c r="C2059" s="14" t="s">
        <v>672</v>
      </c>
      <c r="D2059" s="14" t="str">
        <f t="shared" si="31"/>
        <v>Error?</v>
      </c>
    </row>
    <row r="2060" spans="1:4" x14ac:dyDescent="0.2">
      <c r="A2060" s="55">
        <v>1999</v>
      </c>
      <c r="B2060" s="1232">
        <f>'Cap Outlay Deprec 27'!L13</f>
        <v>61199</v>
      </c>
      <c r="C2060" s="14" t="s">
        <v>672</v>
      </c>
      <c r="D2060" s="14" t="str">
        <f t="shared" si="31"/>
        <v>Error?</v>
      </c>
    </row>
    <row r="2061" spans="1:4" x14ac:dyDescent="0.2">
      <c r="A2061" s="55">
        <v>2000</v>
      </c>
      <c r="B2061" s="1232">
        <f>'Cap Outlay Deprec 27'!L16</f>
        <v>661489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100189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8336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442781</v>
      </c>
      <c r="C2551" s="14" t="s">
        <v>672</v>
      </c>
      <c r="D2551" s="14" t="str">
        <f t="shared" si="38"/>
        <v>Error?</v>
      </c>
    </row>
    <row r="2552" spans="1:4" x14ac:dyDescent="0.2">
      <c r="A2552" s="83">
        <v>2491</v>
      </c>
      <c r="D2552" s="14" t="str">
        <f t="shared" si="38"/>
        <v>OK</v>
      </c>
    </row>
    <row r="2553" spans="1:4" x14ac:dyDescent="0.2">
      <c r="A2553" s="55">
        <v>2492</v>
      </c>
      <c r="B2553" s="1232">
        <f>'Acct Summary 7-8'!C6</f>
        <v>864973</v>
      </c>
      <c r="C2553" s="14" t="s">
        <v>672</v>
      </c>
      <c r="D2553" s="14" t="str">
        <f t="shared" si="38"/>
        <v>Error?</v>
      </c>
    </row>
    <row r="2554" spans="1:4" x14ac:dyDescent="0.2">
      <c r="A2554" s="55">
        <v>2493</v>
      </c>
      <c r="B2554" s="1232">
        <f>'Acct Summary 7-8'!C7</f>
        <v>207555</v>
      </c>
      <c r="C2554" s="14" t="s">
        <v>672</v>
      </c>
      <c r="D2554" s="14" t="str">
        <f t="shared" si="38"/>
        <v>Error?</v>
      </c>
    </row>
    <row r="2555" spans="1:4" x14ac:dyDescent="0.2">
      <c r="A2555" s="55">
        <v>2494</v>
      </c>
      <c r="B2555" s="1232">
        <f>'Acct Summary 7-8'!C8</f>
        <v>1515309</v>
      </c>
      <c r="C2555" s="14" t="s">
        <v>672</v>
      </c>
      <c r="D2555" s="14" t="str">
        <f t="shared" si="38"/>
        <v>Error?</v>
      </c>
    </row>
    <row r="2556" spans="1:4" x14ac:dyDescent="0.2">
      <c r="A2556" s="55">
        <v>2495</v>
      </c>
      <c r="B2556" s="1232">
        <f>'Acct Summary 7-8'!C12</f>
        <v>983024</v>
      </c>
      <c r="C2556" s="14" t="s">
        <v>672</v>
      </c>
      <c r="D2556" s="14" t="str">
        <f t="shared" si="38"/>
        <v>Error?</v>
      </c>
    </row>
    <row r="2557" spans="1:4" x14ac:dyDescent="0.2">
      <c r="A2557" s="55">
        <v>2496</v>
      </c>
      <c r="B2557" s="1232">
        <f>'Acct Summary 7-8'!C13</f>
        <v>479890</v>
      </c>
      <c r="C2557" s="14" t="s">
        <v>672</v>
      </c>
      <c r="D2557" s="14" t="str">
        <f t="shared" si="38"/>
        <v>Error?</v>
      </c>
    </row>
    <row r="2558" spans="1:4" x14ac:dyDescent="0.2">
      <c r="A2558" s="55">
        <v>2497</v>
      </c>
      <c r="B2558" s="1232">
        <f>'Acct Summary 7-8'!C14</f>
        <v>55596</v>
      </c>
      <c r="C2558" s="14" t="s">
        <v>672</v>
      </c>
      <c r="D2558" s="14" t="str">
        <f t="shared" si="38"/>
        <v>Error?</v>
      </c>
    </row>
    <row r="2559" spans="1:4" x14ac:dyDescent="0.2">
      <c r="A2559" s="55">
        <v>2498</v>
      </c>
      <c r="B2559" s="1232">
        <f>'Acct Summary 7-8'!C15</f>
        <v>100189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1618699</v>
      </c>
      <c r="C2561" s="14" t="s">
        <v>672</v>
      </c>
      <c r="D2561" s="14" t="str">
        <f t="shared" si="39"/>
        <v>Error?</v>
      </c>
    </row>
    <row r="2562" spans="1:4" x14ac:dyDescent="0.2">
      <c r="A2562" s="55">
        <v>2501</v>
      </c>
      <c r="B2562" s="1232">
        <f>'Acct Summary 7-8'!C20</f>
        <v>-103390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163010</v>
      </c>
      <c r="C2564" s="14" t="s">
        <v>672</v>
      </c>
      <c r="D2564" s="14" t="str">
        <f t="shared" si="39"/>
        <v>Error?</v>
      </c>
    </row>
    <row r="2565" spans="1:4" x14ac:dyDescent="0.2">
      <c r="A2565" s="83">
        <v>2504</v>
      </c>
      <c r="D2565" s="14" t="str">
        <f t="shared" si="39"/>
        <v>OK</v>
      </c>
    </row>
    <row r="2566" spans="1:4" x14ac:dyDescent="0.2">
      <c r="A2566" s="55">
        <v>2505</v>
      </c>
      <c r="B2566" s="1232">
        <f>'Acct Summary 7-8'!D6</f>
        <v>35000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198010</v>
      </c>
      <c r="C2568" s="14" t="s">
        <v>672</v>
      </c>
      <c r="D2568" s="14" t="str">
        <f t="shared" si="39"/>
        <v>Error?</v>
      </c>
    </row>
    <row r="2569" spans="1:4" x14ac:dyDescent="0.2">
      <c r="A2569" s="55">
        <v>2508</v>
      </c>
      <c r="B2569" s="1232">
        <f>'Acct Summary 7-8'!D13</f>
        <v>157706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157706</v>
      </c>
      <c r="C2573" s="14" t="s">
        <v>672</v>
      </c>
      <c r="D2573" s="14" t="str">
        <f t="shared" si="39"/>
        <v>Error?</v>
      </c>
    </row>
    <row r="2574" spans="1:4" x14ac:dyDescent="0.2">
      <c r="A2574" s="55">
        <v>2513</v>
      </c>
      <c r="B2574" s="1232">
        <f>'Acct Summary 7-8'!D20</f>
        <v>40304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54303</v>
      </c>
      <c r="C2591" s="14" t="s">
        <v>672</v>
      </c>
      <c r="D2591" s="14" t="str">
        <f t="shared" si="39"/>
        <v>Error?</v>
      </c>
    </row>
    <row r="2592" spans="1:4" x14ac:dyDescent="0.2">
      <c r="A2592" s="83">
        <v>2531</v>
      </c>
      <c r="D2592" s="14" t="str">
        <f t="shared" si="39"/>
        <v>OK</v>
      </c>
    </row>
    <row r="2593" spans="1:4" x14ac:dyDescent="0.2">
      <c r="A2593" s="55">
        <v>2532</v>
      </c>
      <c r="B2593" s="1232">
        <f>'Acct Summary 7-8'!F6</f>
        <v>142200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196503</v>
      </c>
      <c r="C2595" s="14" t="s">
        <v>672</v>
      </c>
      <c r="D2595" s="14" t="str">
        <f t="shared" si="39"/>
        <v>Error?</v>
      </c>
    </row>
    <row r="2596" spans="1:4" x14ac:dyDescent="0.2">
      <c r="A2596" s="55">
        <v>2535</v>
      </c>
      <c r="B2596" s="1232">
        <f>'Acct Summary 7-8'!F13</f>
        <v>165147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51176</v>
      </c>
      <c r="C2599" s="14" t="s">
        <v>672</v>
      </c>
      <c r="D2599" s="14" t="str">
        <f t="shared" si="39"/>
        <v>Error?</v>
      </c>
    </row>
    <row r="2600" spans="1:4" x14ac:dyDescent="0.2">
      <c r="A2600" s="55">
        <v>2539</v>
      </c>
      <c r="B2600" s="1232">
        <f>'Acct Summary 7-8'!F17</f>
        <v>216323</v>
      </c>
      <c r="C2600" s="14" t="s">
        <v>672</v>
      </c>
      <c r="D2600" s="14" t="str">
        <f t="shared" si="39"/>
        <v>Error?</v>
      </c>
    </row>
    <row r="2601" spans="1:4" x14ac:dyDescent="0.2">
      <c r="A2601" s="55">
        <v>2540</v>
      </c>
      <c r="B2601" s="1232">
        <f>'Acct Summary 7-8'!F20</f>
        <v>-19820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111426</v>
      </c>
      <c r="C2603" s="14" t="s">
        <v>672</v>
      </c>
      <c r="D2603" s="14" t="str">
        <f t="shared" si="39"/>
        <v>Error?</v>
      </c>
    </row>
    <row r="2604" spans="1:4" x14ac:dyDescent="0.2">
      <c r="A2604" s="55">
        <v>2543</v>
      </c>
      <c r="B2604" s="1232">
        <f>'Acct Summary 7-8'!G6</f>
        <v>2600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114026</v>
      </c>
      <c r="C2606" s="14" t="s">
        <v>672</v>
      </c>
      <c r="D2606" s="14" t="str">
        <f t="shared" si="39"/>
        <v>Error?</v>
      </c>
    </row>
    <row r="2607" spans="1:4" x14ac:dyDescent="0.2">
      <c r="A2607" s="55">
        <v>2546</v>
      </c>
      <c r="B2607" s="1232">
        <f>'Acct Summary 7-8'!G12</f>
        <v>25622</v>
      </c>
      <c r="C2607" s="14" t="s">
        <v>672</v>
      </c>
      <c r="D2607" s="14" t="str">
        <f t="shared" si="39"/>
        <v>Error?</v>
      </c>
    </row>
    <row r="2608" spans="1:4" x14ac:dyDescent="0.2">
      <c r="A2608" s="55">
        <v>2547</v>
      </c>
      <c r="B2608" s="1232">
        <f>'Acct Summary 7-8'!G13</f>
        <v>43568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69190</v>
      </c>
      <c r="C2612" s="14" t="s">
        <v>672</v>
      </c>
      <c r="D2612" s="14" t="str">
        <f t="shared" si="39"/>
        <v>Error?</v>
      </c>
    </row>
    <row r="2613" spans="1:4" x14ac:dyDescent="0.2">
      <c r="A2613" s="55">
        <v>2552</v>
      </c>
      <c r="B2613" s="1232">
        <f>'Acct Summary 7-8'!G20</f>
        <v>44836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37600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37600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37673</v>
      </c>
      <c r="C2634" s="14" t="s">
        <v>672</v>
      </c>
      <c r="D2634" s="14" t="str">
        <f t="shared" si="40"/>
        <v>Error?</v>
      </c>
    </row>
    <row r="2635" spans="1:4" x14ac:dyDescent="0.2">
      <c r="A2635" s="55">
        <v>2574</v>
      </c>
      <c r="B2635" s="1232">
        <f>'Acct Summary 7-8'!E17</f>
        <v>37673</v>
      </c>
      <c r="C2635" s="14" t="s">
        <v>672</v>
      </c>
      <c r="D2635" s="14" t="str">
        <f t="shared" si="40"/>
        <v>Error?</v>
      </c>
    </row>
    <row r="2636" spans="1:4" x14ac:dyDescent="0.2">
      <c r="A2636" s="55">
        <v>2575</v>
      </c>
      <c r="B2636" s="1232">
        <f>'Acct Summary 7-8'!E20</f>
        <v>-73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100189</v>
      </c>
      <c r="C2789" s="14" t="s">
        <v>672</v>
      </c>
      <c r="D2789" s="14" t="str">
        <f t="shared" si="42"/>
        <v>Error?</v>
      </c>
    </row>
    <row r="2790" spans="1:4" x14ac:dyDescent="0.2">
      <c r="A2790" s="55">
        <v>2729</v>
      </c>
      <c r="B2790" s="1232">
        <f>'Expenditures 15-22'!E102</f>
        <v>100189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281953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47022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281953</v>
      </c>
      <c r="D2912" s="14" t="str">
        <f t="shared" si="44"/>
        <v>Error?</v>
      </c>
    </row>
    <row r="2913" spans="1:4" x14ac:dyDescent="0.2">
      <c r="A2913" s="55">
        <v>2852</v>
      </c>
      <c r="B2913" s="1232">
        <f>'Assets-Liab 5-6'!I41</f>
        <v>281953</v>
      </c>
      <c r="C2913" s="14" t="s">
        <v>672</v>
      </c>
      <c r="D2913" s="14" t="str">
        <f t="shared" si="44"/>
        <v>Error?</v>
      </c>
    </row>
    <row r="2914" spans="1:4" x14ac:dyDescent="0.2">
      <c r="A2914" s="55">
        <v>2853</v>
      </c>
      <c r="B2914" s="1232">
        <f>'Assets-Liab 5-6'!L33</f>
        <v>47022</v>
      </c>
      <c r="D2914" s="14" t="str">
        <f t="shared" si="44"/>
        <v>Error?</v>
      </c>
    </row>
    <row r="2915" spans="1:4" x14ac:dyDescent="0.2">
      <c r="A2915" s="83">
        <v>2854</v>
      </c>
      <c r="D2915" s="14" t="str">
        <f t="shared" si="44"/>
        <v>OK</v>
      </c>
    </row>
    <row r="2916" spans="1:4" x14ac:dyDescent="0.2">
      <c r="A2916" s="55">
        <v>2855</v>
      </c>
      <c r="B2916" s="1232">
        <f>'Assets-Liab 5-6'!L34</f>
        <v>47022</v>
      </c>
      <c r="C2916" s="14" t="s">
        <v>672</v>
      </c>
      <c r="D2916" s="14" t="str">
        <f t="shared" si="44"/>
        <v>Error?</v>
      </c>
    </row>
    <row r="2917" spans="1:4" x14ac:dyDescent="0.2">
      <c r="A2917" s="55">
        <v>2856</v>
      </c>
      <c r="B2917" s="1232">
        <f>'Assets-Liab 5-6'!L41</f>
        <v>47022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100039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150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100039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150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19276</v>
      </c>
      <c r="D3055" s="14" t="str">
        <f t="shared" si="46"/>
        <v>Error?</v>
      </c>
    </row>
    <row r="3056" spans="1:4" x14ac:dyDescent="0.2">
      <c r="A3056" s="55">
        <v>2995</v>
      </c>
      <c r="B3056" s="1232">
        <f>'Expenditures 15-22'!D10</f>
        <v>11479</v>
      </c>
      <c r="D3056" s="14" t="str">
        <f t="shared" si="46"/>
        <v>Error?</v>
      </c>
    </row>
    <row r="3057" spans="1:4" x14ac:dyDescent="0.2">
      <c r="A3057" s="55">
        <v>2996</v>
      </c>
      <c r="B3057" s="1232">
        <f>'Expenditures 15-22'!E10</f>
        <v>700</v>
      </c>
      <c r="D3057" s="14" t="str">
        <f t="shared" si="46"/>
        <v>Error?</v>
      </c>
    </row>
    <row r="3058" spans="1:4" x14ac:dyDescent="0.2">
      <c r="A3058" s="55">
        <v>2997</v>
      </c>
      <c r="B3058" s="1232">
        <f>'Expenditures 15-22'!F10</f>
        <v>855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32310</v>
      </c>
      <c r="C3062" s="14" t="s">
        <v>672</v>
      </c>
      <c r="D3062" s="14" t="str">
        <f t="shared" si="46"/>
        <v>Error?</v>
      </c>
    </row>
    <row r="3063" spans="1:4" x14ac:dyDescent="0.2">
      <c r="A3063" s="83">
        <v>3002</v>
      </c>
      <c r="D3063" s="14" t="str">
        <f t="shared" si="46"/>
        <v>OK</v>
      </c>
    </row>
    <row r="3064" spans="1:4" x14ac:dyDescent="0.2">
      <c r="A3064" s="55">
        <v>3003</v>
      </c>
      <c r="B3064" s="1232">
        <f>'Expenditures 15-22'!D213</f>
        <v>2379</v>
      </c>
      <c r="D3064" s="14" t="str">
        <f t="shared" si="46"/>
        <v>Error?</v>
      </c>
    </row>
    <row r="3065" spans="1:4" x14ac:dyDescent="0.2">
      <c r="A3065" s="55">
        <v>3004</v>
      </c>
      <c r="B3065" s="1232">
        <f>'Expenditures 15-22'!K213</f>
        <v>2379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10776</v>
      </c>
      <c r="C3225" s="14" t="s">
        <v>672</v>
      </c>
      <c r="D3225" s="14" t="str">
        <f t="shared" si="49"/>
        <v>Error?</v>
      </c>
    </row>
    <row r="3226" spans="1:4" x14ac:dyDescent="0.2">
      <c r="A3226" s="55">
        <v>3165</v>
      </c>
      <c r="B3226" s="1232">
        <f>'Acct Summary 7-8'!I8</f>
        <v>10776</v>
      </c>
      <c r="C3226" s="14" t="s">
        <v>672</v>
      </c>
      <c r="D3226" s="14" t="str">
        <f t="shared" si="49"/>
        <v>Error?</v>
      </c>
    </row>
    <row r="3227" spans="1:4" x14ac:dyDescent="0.2">
      <c r="A3227" s="55">
        <v>3166</v>
      </c>
      <c r="B3227" s="1232">
        <f>'Acct Summary 7-8'!I20</f>
        <v>10776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-103390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40304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-19820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44836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10776</v>
      </c>
      <c r="C3320" s="14" t="s">
        <v>672</v>
      </c>
      <c r="D3320" s="14" t="str">
        <f t="shared" si="50"/>
        <v>Error?</v>
      </c>
    </row>
    <row r="3321" spans="1:4" x14ac:dyDescent="0.2">
      <c r="A3321" s="55">
        <v>3260</v>
      </c>
      <c r="B3321" s="1232">
        <f>'Acct Summary 7-8'!I79</f>
        <v>271177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281953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103975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55953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727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340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160995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7651</v>
      </c>
      <c r="D3387" s="14" t="str">
        <f t="shared" si="51"/>
        <v>Error?</v>
      </c>
    </row>
    <row r="3388" spans="1:4" x14ac:dyDescent="0.2">
      <c r="A3388" s="55">
        <v>3327</v>
      </c>
      <c r="B3388" s="1232">
        <f>'Expenditures 15-22'!D211</f>
        <v>11504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7651</v>
      </c>
      <c r="C3390" s="14" t="s">
        <v>672</v>
      </c>
      <c r="D3390" s="14" t="str">
        <f t="shared" si="51"/>
        <v>Error?</v>
      </c>
    </row>
    <row r="3391" spans="1:4" x14ac:dyDescent="0.2">
      <c r="A3391" s="55">
        <v>3330</v>
      </c>
      <c r="B3391" s="1232">
        <f>'Expenditures 15-22'!K211</f>
        <v>11504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342056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74677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8336</v>
      </c>
      <c r="D3417" s="14" t="str">
        <f t="shared" si="52"/>
        <v>Error?</v>
      </c>
    </row>
    <row r="3418" spans="1:4" x14ac:dyDescent="0.2">
      <c r="A3418" s="83">
        <v>3357</v>
      </c>
      <c r="D3418" s="14" t="str">
        <f t="shared" si="52"/>
        <v>OK</v>
      </c>
    </row>
    <row r="3419" spans="1:4" x14ac:dyDescent="0.2">
      <c r="A3419" s="55">
        <v>3358</v>
      </c>
      <c r="B3419" s="1232">
        <f>'Assets-Liab 5-6'!F4</f>
        <v>10249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114005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507</v>
      </c>
      <c r="D3425" s="14" t="str">
        <f t="shared" si="52"/>
        <v>Error?</v>
      </c>
    </row>
    <row r="3426" spans="1:4" x14ac:dyDescent="0.2">
      <c r="A3426" s="83">
        <v>3365</v>
      </c>
      <c r="D3426" s="14" t="str">
        <f t="shared" si="52"/>
        <v>OK</v>
      </c>
    </row>
    <row r="3427" spans="1:4" x14ac:dyDescent="0.2">
      <c r="A3427" s="55">
        <v>3366</v>
      </c>
      <c r="B3427" s="1232">
        <f>'Assets-Liab 5-6'!I4</f>
        <v>281953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47022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55277</v>
      </c>
      <c r="C3446" s="14" t="s">
        <v>672</v>
      </c>
      <c r="D3446" s="14" t="str">
        <f t="shared" si="52"/>
        <v>Error?</v>
      </c>
    </row>
    <row r="3447" spans="1:4" x14ac:dyDescent="0.2">
      <c r="A3447" s="55">
        <v>3386</v>
      </c>
      <c r="B3447" s="1232">
        <f>'Tax Sched 24'!D16</f>
        <v>55277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64597</v>
      </c>
      <c r="C3449" s="14" t="s">
        <v>672</v>
      </c>
      <c r="D3449" s="14" t="str">
        <f t="shared" si="52"/>
        <v>Error?</v>
      </c>
    </row>
    <row r="3450" spans="1:4" x14ac:dyDescent="0.2">
      <c r="A3450" s="55">
        <v>3389</v>
      </c>
      <c r="B3450" s="1232">
        <f>'Tax Sched 24'!E16</f>
        <v>64597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76317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76317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76317</v>
      </c>
      <c r="D3567" s="14" t="str">
        <f t="shared" si="54"/>
        <v>Error?</v>
      </c>
    </row>
    <row r="3568" spans="1:4" x14ac:dyDescent="0.2">
      <c r="A3568" s="55">
        <v>3507</v>
      </c>
      <c r="B3568" s="1232">
        <f>'Assets-Liab 5-6'!K41</f>
        <v>76317</v>
      </c>
      <c r="C3568" s="14" t="s">
        <v>672</v>
      </c>
      <c r="D3568" s="14" t="str">
        <f t="shared" si="54"/>
        <v>Error?</v>
      </c>
    </row>
    <row r="3569" spans="1:4" x14ac:dyDescent="0.2">
      <c r="A3569" s="55">
        <v>3508</v>
      </c>
      <c r="B3569" s="1232">
        <f>'Acct Summary 7-8'!K4</f>
        <v>10303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10303</v>
      </c>
      <c r="C3571" s="14" t="s">
        <v>672</v>
      </c>
      <c r="D3571" s="14" t="str">
        <f t="shared" si="54"/>
        <v>Error?</v>
      </c>
    </row>
    <row r="3572" spans="1:4" x14ac:dyDescent="0.2">
      <c r="A3572" s="55">
        <v>3511</v>
      </c>
      <c r="B3572" s="1232">
        <f>'Acct Summary 7-8'!K13</f>
        <v>12783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12783</v>
      </c>
      <c r="C3575" s="14" t="s">
        <v>672</v>
      </c>
      <c r="D3575" s="14" t="str">
        <f t="shared" si="54"/>
        <v>Error?</v>
      </c>
    </row>
    <row r="3576" spans="1:4" x14ac:dyDescent="0.2">
      <c r="A3576" s="55">
        <v>3515</v>
      </c>
      <c r="B3576" s="1232">
        <f>'Acct Summary 7-8'!K20</f>
        <v>-2480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-2480</v>
      </c>
      <c r="C3588" s="14" t="s">
        <v>672</v>
      </c>
      <c r="D3588" s="14" t="str">
        <f t="shared" si="55"/>
        <v>Error?</v>
      </c>
    </row>
    <row r="3589" spans="1:4" x14ac:dyDescent="0.2">
      <c r="A3589" s="55">
        <v>3528</v>
      </c>
      <c r="B3589" s="1232">
        <f>'Acct Summary 7-8'!K79</f>
        <v>78797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76317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12783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12783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12783</v>
      </c>
      <c r="C3635" s="14" t="s">
        <v>672</v>
      </c>
      <c r="D3635" s="14" t="str">
        <f t="shared" si="55"/>
        <v>Error?</v>
      </c>
    </row>
    <row r="3636" spans="1:4" x14ac:dyDescent="0.2">
      <c r="A3636" s="55">
        <v>3575</v>
      </c>
      <c r="B3636" s="1232">
        <f>'Expenditures 15-22'!E354</f>
        <v>12783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12783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12783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12783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12783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-2480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10061</v>
      </c>
      <c r="C3725" s="14" t="s">
        <v>672</v>
      </c>
      <c r="D3725" s="14" t="str">
        <f t="shared" si="57"/>
        <v>Error?</v>
      </c>
    </row>
    <row r="3726" spans="1:4" x14ac:dyDescent="0.2">
      <c r="A3726" s="55">
        <v>3665</v>
      </c>
      <c r="B3726" s="1232">
        <f>'Tax Sched 24'!D13</f>
        <v>10061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14073</v>
      </c>
      <c r="C3728" s="14" t="s">
        <v>672</v>
      </c>
      <c r="D3728" s="14" t="str">
        <f t="shared" si="57"/>
        <v>Error?</v>
      </c>
    </row>
    <row r="3729" spans="1:4" x14ac:dyDescent="0.2">
      <c r="A3729" s="55">
        <v>3668</v>
      </c>
      <c r="B3729" s="1232">
        <f>'Tax Sched 24'!E13</f>
        <v>14073</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275718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1791027</v>
      </c>
      <c r="C4122" s="14" t="s">
        <v>672</v>
      </c>
      <c r="D4122" s="14" t="str">
        <f t="shared" si="63"/>
        <v>Error?</v>
      </c>
    </row>
    <row r="4123" spans="1:4" x14ac:dyDescent="0.2">
      <c r="A4123" s="55">
        <v>4062</v>
      </c>
      <c r="B4123" s="1232">
        <f>'Acct Summary 7-8'!D10</f>
        <v>198010</v>
      </c>
      <c r="C4123" s="14" t="s">
        <v>672</v>
      </c>
      <c r="D4123" s="14" t="str">
        <f t="shared" si="63"/>
        <v>Error?</v>
      </c>
    </row>
    <row r="4124" spans="1:4" x14ac:dyDescent="0.2">
      <c r="A4124" s="55">
        <v>4063</v>
      </c>
      <c r="B4124" s="1232">
        <f>'Acct Summary 7-8'!E10</f>
        <v>37600</v>
      </c>
      <c r="C4124" s="14" t="s">
        <v>672</v>
      </c>
      <c r="D4124" s="14" t="str">
        <f t="shared" si="63"/>
        <v>Error?</v>
      </c>
    </row>
    <row r="4125" spans="1:4" x14ac:dyDescent="0.2">
      <c r="A4125" s="55">
        <v>4064</v>
      </c>
      <c r="B4125" s="1232">
        <f>'Acct Summary 7-8'!F10</f>
        <v>196503</v>
      </c>
      <c r="C4125" s="14" t="s">
        <v>672</v>
      </c>
      <c r="D4125" s="14" t="str">
        <f t="shared" si="63"/>
        <v>Error?</v>
      </c>
    </row>
    <row r="4126" spans="1:4" x14ac:dyDescent="0.2">
      <c r="A4126" s="55">
        <v>4065</v>
      </c>
      <c r="B4126" s="1232">
        <f>'Acct Summary 7-8'!G10</f>
        <v>114026</v>
      </c>
      <c r="C4126" s="14" t="s">
        <v>672</v>
      </c>
      <c r="D4126" s="14" t="str">
        <f t="shared" si="63"/>
        <v>Error?</v>
      </c>
    </row>
    <row r="4127" spans="1:4" x14ac:dyDescent="0.2">
      <c r="A4127" s="55">
        <v>4066</v>
      </c>
      <c r="B4127" s="1232">
        <f>'Acct Summary 7-8'!H10</f>
        <v>2</v>
      </c>
      <c r="C4127" s="14" t="s">
        <v>672</v>
      </c>
      <c r="D4127" s="14" t="str">
        <f t="shared" si="63"/>
        <v>Error?</v>
      </c>
    </row>
    <row r="4128" spans="1:4" x14ac:dyDescent="0.2">
      <c r="A4128" s="55">
        <v>4067</v>
      </c>
      <c r="B4128" s="1232">
        <f>'Acct Summary 7-8'!I10</f>
        <v>10776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10303</v>
      </c>
      <c r="C4130" s="14" t="s">
        <v>672</v>
      </c>
      <c r="D4130" s="14" t="str">
        <f t="shared" si="63"/>
        <v>Error?</v>
      </c>
    </row>
    <row r="4131" spans="1:4" x14ac:dyDescent="0.2">
      <c r="A4131" s="55">
        <v>4070</v>
      </c>
      <c r="B4131" s="1232">
        <f>'Acct Summary 7-8'!C18</f>
        <v>275718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1894417</v>
      </c>
      <c r="C4136" s="14" t="s">
        <v>672</v>
      </c>
      <c r="D4136" s="14" t="str">
        <f t="shared" si="63"/>
        <v>Error?</v>
      </c>
    </row>
    <row r="4137" spans="1:4" x14ac:dyDescent="0.2">
      <c r="A4137" s="55">
        <v>4076</v>
      </c>
      <c r="B4137" s="1232">
        <f>'Acct Summary 7-8'!D19</f>
        <v>157706</v>
      </c>
      <c r="C4137" s="14" t="s">
        <v>672</v>
      </c>
      <c r="D4137" s="14" t="str">
        <f t="shared" si="63"/>
        <v>Error?</v>
      </c>
    </row>
    <row r="4138" spans="1:4" x14ac:dyDescent="0.2">
      <c r="A4138" s="55">
        <v>4077</v>
      </c>
      <c r="B4138" s="1232">
        <f>'Acct Summary 7-8'!E19</f>
        <v>37673</v>
      </c>
      <c r="C4138" s="14" t="s">
        <v>672</v>
      </c>
      <c r="D4138" s="14" t="str">
        <f t="shared" si="63"/>
        <v>Error?</v>
      </c>
    </row>
    <row r="4139" spans="1:4" x14ac:dyDescent="0.2">
      <c r="A4139" s="55">
        <v>4078</v>
      </c>
      <c r="B4139" s="1232">
        <f>'Acct Summary 7-8'!F19</f>
        <v>216323</v>
      </c>
      <c r="C4139" s="14" t="s">
        <v>672</v>
      </c>
      <c r="D4139" s="14" t="str">
        <f t="shared" si="63"/>
        <v>Error?</v>
      </c>
    </row>
    <row r="4140" spans="1:4" x14ac:dyDescent="0.2">
      <c r="A4140" s="55">
        <v>4079</v>
      </c>
      <c r="B4140" s="1232">
        <f>'Acct Summary 7-8'!G19</f>
        <v>69190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12783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290000</v>
      </c>
      <c r="C4171" s="14" t="s">
        <v>672</v>
      </c>
      <c r="D4171" s="14" t="str">
        <f t="shared" si="64"/>
        <v>Error?</v>
      </c>
    </row>
    <row r="4172" spans="1:4" x14ac:dyDescent="0.2">
      <c r="A4172" s="55">
        <v>4111</v>
      </c>
      <c r="B4172" s="1232">
        <f>'Short-Term Long-Term Debt 25'!J49</f>
        <v>281664</v>
      </c>
      <c r="C4172" s="14" t="s">
        <v>672</v>
      </c>
      <c r="D4172" s="14" t="str">
        <f t="shared" si="64"/>
        <v>Error?</v>
      </c>
    </row>
    <row r="4173" spans="1:4" x14ac:dyDescent="0.2">
      <c r="A4173" s="55">
        <v>4112</v>
      </c>
      <c r="B4173" s="1232">
        <f>'Short-Term Long-Term Debt 25'!H49</f>
        <v>20000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45619</v>
      </c>
      <c r="D4210" s="14" t="str">
        <f t="shared" si="64"/>
        <v>Error?</v>
      </c>
    </row>
    <row r="4211" spans="1:4" x14ac:dyDescent="0.2">
      <c r="A4211" s="55">
        <v>4150</v>
      </c>
      <c r="B4211" s="1232">
        <f>'Expenditures 15-22'!K200</f>
        <v>45619</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1950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2650</v>
      </c>
      <c r="C4268" s="14" t="s">
        <v>672</v>
      </c>
      <c r="D4268" s="14" t="str">
        <f t="shared" si="65"/>
        <v>Error?</v>
      </c>
    </row>
    <row r="4269" spans="1:5" x14ac:dyDescent="0.2">
      <c r="A4269" s="91">
        <v>4208</v>
      </c>
      <c r="B4269" s="1232">
        <f>'FP Info 3'!J16</f>
        <v>708935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11526</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7448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11526</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6451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30099</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25253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19978327</v>
      </c>
      <c r="D4995" s="14" t="str">
        <f t="shared" si="77"/>
        <v>Error?</v>
      </c>
    </row>
    <row r="4996" spans="1:4" x14ac:dyDescent="0.2">
      <c r="A4996" s="91">
        <v>4935</v>
      </c>
      <c r="B4996" s="1232">
        <f>'FP Info 3'!H31</f>
        <v>1378504.5630000001</v>
      </c>
      <c r="D4996" s="14" t="str">
        <f t="shared" si="77"/>
        <v>Error?</v>
      </c>
    </row>
    <row r="4997" spans="1:4" x14ac:dyDescent="0.2">
      <c r="A4997" s="91">
        <v>4936</v>
      </c>
      <c r="B4997" s="1232">
        <f>'FP Info 3'!H37</f>
        <v>290000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10061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391499</v>
      </c>
      <c r="D5061" s="14" t="str">
        <f t="shared" si="78"/>
        <v>Error?</v>
      </c>
    </row>
    <row r="5062" spans="1:4" x14ac:dyDescent="0.2">
      <c r="A5062" s="83">
        <v>5001</v>
      </c>
      <c r="D5062" s="14" t="str">
        <f t="shared" si="78"/>
        <v>OK</v>
      </c>
    </row>
    <row r="5063" spans="1:4" x14ac:dyDescent="0.2">
      <c r="A5063" s="55">
        <v>5002</v>
      </c>
      <c r="B5063" s="1232">
        <f>'Revenues 9-14'!C7</f>
        <v>8049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409609</v>
      </c>
      <c r="C5066" s="14" t="s">
        <v>672</v>
      </c>
      <c r="D5066" s="14" t="str">
        <f t="shared" si="78"/>
        <v>Error?</v>
      </c>
    </row>
    <row r="5067" spans="1:4" x14ac:dyDescent="0.2">
      <c r="A5067" s="55">
        <v>5006</v>
      </c>
      <c r="B5067" s="1232">
        <f>'Revenues 9-14'!C14</f>
        <v>1421</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13544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14965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1933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1933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4447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5344</v>
      </c>
      <c r="C5096" s="14" t="s">
        <v>672</v>
      </c>
      <c r="D5096" s="14" t="str">
        <f t="shared" si="78"/>
        <v>Error?</v>
      </c>
    </row>
    <row r="5097" spans="1:4" x14ac:dyDescent="0.2">
      <c r="A5097" s="55">
        <v>5036</v>
      </c>
      <c r="B5097" s="1232">
        <f>'Revenues 9-14'!C77</f>
        <v>3729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3729</v>
      </c>
      <c r="C5102" s="14" t="s">
        <v>672</v>
      </c>
      <c r="D5102" s="14" t="str">
        <f t="shared" si="78"/>
        <v>Error?</v>
      </c>
    </row>
    <row r="5103" spans="1:4" x14ac:dyDescent="0.2">
      <c r="A5103" s="55">
        <v>5042</v>
      </c>
      <c r="B5103" s="1232">
        <f>'Revenues 9-14'!C84</f>
        <v>6496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6496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705</v>
      </c>
      <c r="D5119" s="14" t="str">
        <f t="shared" ref="D5119:D5182" si="79">IF(ISBLANK(B5119),"OK",IF(A5119-B5119=0,"OK","Error?"))</f>
        <v>Error?</v>
      </c>
    </row>
    <row r="5120" spans="1:4" x14ac:dyDescent="0.2">
      <c r="A5120" s="55">
        <v>5059</v>
      </c>
      <c r="B5120" s="1232">
        <f>'Revenues 9-14'!C108</f>
        <v>705</v>
      </c>
      <c r="C5120" s="14" t="s">
        <v>672</v>
      </c>
      <c r="D5120" s="14" t="str">
        <f t="shared" si="79"/>
        <v>Error?</v>
      </c>
    </row>
    <row r="5121" spans="1:4" x14ac:dyDescent="0.2">
      <c r="A5121" s="55">
        <v>5060</v>
      </c>
      <c r="B5121" s="1232">
        <f>'Revenues 9-14'!C109</f>
        <v>442781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686259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711512</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25377</v>
      </c>
      <c r="D5134" s="14" t="str">
        <f t="shared" si="79"/>
        <v>Error?</v>
      </c>
    </row>
    <row r="5135" spans="1:4" x14ac:dyDescent="0.2">
      <c r="A5135" s="55">
        <v>5074</v>
      </c>
      <c r="B5135" s="1232">
        <f>'Revenues 9-14'!C126</f>
        <v>49676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75053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1008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77400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153461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864973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30099</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81886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37194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119080</v>
      </c>
      <c r="C5246" s="14" t="s">
        <v>672</v>
      </c>
      <c r="D5246" s="14" t="str">
        <f t="shared" si="80"/>
        <v>Error?</v>
      </c>
    </row>
    <row r="5247" spans="1:4" x14ac:dyDescent="0.2">
      <c r="A5247" s="55">
        <v>5186</v>
      </c>
      <c r="B5247" s="1232">
        <f>'Revenues 9-14'!C203</f>
        <v>32951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32951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177456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207555</v>
      </c>
      <c r="C5326" s="14" t="s">
        <v>672</v>
      </c>
      <c r="D5326" s="14" t="str">
        <f t="shared" si="82"/>
        <v>Error?</v>
      </c>
    </row>
    <row r="5327" spans="1:4" x14ac:dyDescent="0.2">
      <c r="A5327" s="55">
        <v>5266</v>
      </c>
      <c r="B5327" s="1232">
        <f>'Revenues 9-14'!C275</f>
        <v>1515309</v>
      </c>
      <c r="C5327" s="14" t="s">
        <v>672</v>
      </c>
      <c r="D5327" s="14" t="str">
        <f t="shared" si="82"/>
        <v>Error?</v>
      </c>
    </row>
    <row r="5328" spans="1:4" x14ac:dyDescent="0.2">
      <c r="A5328" s="55">
        <v>5267</v>
      </c>
      <c r="B5328" s="1232">
        <f>'Revenues 9-14'!D5</f>
        <v>100394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100394</v>
      </c>
      <c r="C5334" s="14" t="s">
        <v>672</v>
      </c>
      <c r="D5334" s="14" t="str">
        <f t="shared" si="82"/>
        <v>Error?</v>
      </c>
    </row>
    <row r="5335" spans="1:4" x14ac:dyDescent="0.2">
      <c r="A5335" s="55">
        <v>5274</v>
      </c>
      <c r="B5335" s="1232">
        <f>'Revenues 9-14'!D14</f>
        <v>348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61934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62282</v>
      </c>
      <c r="C5339" s="14" t="s">
        <v>672</v>
      </c>
      <c r="D5339" s="14" t="str">
        <f t="shared" si="82"/>
        <v>Error?</v>
      </c>
    </row>
    <row r="5340" spans="1:4" x14ac:dyDescent="0.2">
      <c r="A5340" s="55">
        <v>5279</v>
      </c>
      <c r="B5340" s="1232">
        <f>'Revenues 9-14'!D65</f>
        <v>334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334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163010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35000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35000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35000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198010</v>
      </c>
      <c r="C5508" s="14" t="s">
        <v>672</v>
      </c>
      <c r="D5508" s="14" t="str">
        <f t="shared" si="85"/>
        <v>Error?</v>
      </c>
    </row>
    <row r="5509" spans="1:4" x14ac:dyDescent="0.2">
      <c r="A5509" s="55">
        <v>5448</v>
      </c>
      <c r="B5509" s="1232">
        <f>'Revenues 9-14'!E5</f>
        <v>37327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37327</v>
      </c>
      <c r="C5513" s="14" t="s">
        <v>672</v>
      </c>
      <c r="D5513" s="14" t="str">
        <f t="shared" si="85"/>
        <v>Error?</v>
      </c>
    </row>
    <row r="5514" spans="1:4" x14ac:dyDescent="0.2">
      <c r="A5514" s="55">
        <v>5453</v>
      </c>
      <c r="B5514" s="1232">
        <f>'Revenues 9-14'!E14</f>
        <v>201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201</v>
      </c>
      <c r="C5518" s="14" t="s">
        <v>672</v>
      </c>
      <c r="D5518" s="14" t="str">
        <f t="shared" si="85"/>
        <v>Error?</v>
      </c>
    </row>
    <row r="5519" spans="1:4" x14ac:dyDescent="0.2">
      <c r="A5519" s="55">
        <v>5458</v>
      </c>
      <c r="B5519" s="1232">
        <f>'Revenues 9-14'!E65</f>
        <v>72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37600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37600</v>
      </c>
      <c r="C5552" s="14" t="s">
        <v>672</v>
      </c>
      <c r="D5552" s="14" t="str">
        <f t="shared" si="85"/>
        <v>Error?</v>
      </c>
    </row>
    <row r="5553" spans="1:4" x14ac:dyDescent="0.2">
      <c r="A5553" s="55">
        <v>5492</v>
      </c>
      <c r="B5553" s="1232">
        <f>'Revenues 9-14'!F5</f>
        <v>40158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40158</v>
      </c>
      <c r="C5557" s="14" t="s">
        <v>672</v>
      </c>
      <c r="D5557" s="14" t="str">
        <f t="shared" si="85"/>
        <v>Error?</v>
      </c>
    </row>
    <row r="5558" spans="1:4" x14ac:dyDescent="0.2">
      <c r="A5558" s="55">
        <v>5497</v>
      </c>
      <c r="B5558" s="1232">
        <f>'Revenues 9-14'!F14</f>
        <v>139</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139</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13337</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13337</v>
      </c>
      <c r="C5579" s="14" t="s">
        <v>672</v>
      </c>
      <c r="D5579" s="14" t="str">
        <f t="shared" si="86"/>
        <v>Error?</v>
      </c>
    </row>
    <row r="5580" spans="1:4" x14ac:dyDescent="0.2">
      <c r="A5580" s="55">
        <v>5519</v>
      </c>
      <c r="B5580" s="1232">
        <f>'Revenues 9-14'!F65</f>
        <v>93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576</v>
      </c>
      <c r="D5586" s="14" t="str">
        <f t="shared" si="86"/>
        <v>Error?</v>
      </c>
    </row>
    <row r="5587" spans="1:4" x14ac:dyDescent="0.2">
      <c r="A5587" s="55">
        <v>5526</v>
      </c>
      <c r="B5587" s="1232">
        <f>'Revenues 9-14'!F108</f>
        <v>576</v>
      </c>
      <c r="C5587" s="14" t="s">
        <v>672</v>
      </c>
      <c r="D5587" s="14" t="str">
        <f t="shared" si="86"/>
        <v>Error?</v>
      </c>
    </row>
    <row r="5588" spans="1:4" x14ac:dyDescent="0.2">
      <c r="A5588" s="55">
        <v>5527</v>
      </c>
      <c r="B5588" s="1232">
        <f>'Revenues 9-14'!F109</f>
        <v>54303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25850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25850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49455</v>
      </c>
      <c r="D5615" s="14" t="str">
        <f t="shared" si="86"/>
        <v>Error?</v>
      </c>
    </row>
    <row r="5616" spans="1:4" x14ac:dyDescent="0.2">
      <c r="A5616" s="83">
        <v>5555</v>
      </c>
      <c r="D5616" s="14" t="str">
        <f t="shared" si="86"/>
        <v>OK</v>
      </c>
    </row>
    <row r="5617" spans="1:4" x14ac:dyDescent="0.2">
      <c r="A5617" s="55">
        <v>5556</v>
      </c>
      <c r="B5617" s="1232">
        <f>'Revenues 9-14'!F152</f>
        <v>66895</v>
      </c>
      <c r="D5617" s="14" t="str">
        <f t="shared" si="86"/>
        <v>Error?</v>
      </c>
    </row>
    <row r="5618" spans="1:4" x14ac:dyDescent="0.2">
      <c r="A5618" s="55">
        <v>5557</v>
      </c>
      <c r="B5618" s="1232">
        <f>'Revenues 9-14'!F154</f>
        <v>116350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116350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142200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196503</v>
      </c>
      <c r="C5720" s="14" t="s">
        <v>672</v>
      </c>
      <c r="D5720" s="14" t="str">
        <f t="shared" si="88"/>
        <v>Error?</v>
      </c>
    </row>
    <row r="5721" spans="1:4" x14ac:dyDescent="0.2">
      <c r="A5721" s="55">
        <v>5660</v>
      </c>
      <c r="B5721" s="1232">
        <f>'Revenues 9-14'!G5</f>
        <v>55277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55277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110554</v>
      </c>
      <c r="C5725" s="14" t="s">
        <v>672</v>
      </c>
      <c r="D5725" s="14" t="str">
        <f t="shared" si="88"/>
        <v>Error?</v>
      </c>
    </row>
    <row r="5726" spans="1:4" x14ac:dyDescent="0.2">
      <c r="A5726" s="55">
        <v>5665</v>
      </c>
      <c r="B5726" s="1232">
        <f>'Revenues 9-14'!G14</f>
        <v>383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383</v>
      </c>
      <c r="C5730" s="14" t="s">
        <v>672</v>
      </c>
      <c r="D5730" s="14" t="str">
        <f t="shared" si="88"/>
        <v>Error?</v>
      </c>
    </row>
    <row r="5731" spans="1:4" x14ac:dyDescent="0.2">
      <c r="A5731" s="55">
        <v>5670</v>
      </c>
      <c r="B5731" s="1232">
        <f>'Revenues 9-14'!G65</f>
        <v>489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489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2600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2600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2600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114026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v>
      </c>
      <c r="C5915" s="14" t="s">
        <v>672</v>
      </c>
      <c r="D5915" s="14" t="str">
        <f t="shared" si="91"/>
        <v>Error?</v>
      </c>
    </row>
    <row r="5916" spans="1:4" x14ac:dyDescent="0.2">
      <c r="A5916" s="55">
        <v>5855</v>
      </c>
      <c r="B5916" s="1232">
        <f>'Revenues 9-14'!I5</f>
        <v>10039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10039</v>
      </c>
      <c r="C5918" s="14" t="s">
        <v>672</v>
      </c>
      <c r="D5918" s="14" t="str">
        <f t="shared" si="91"/>
        <v>Error?</v>
      </c>
    </row>
    <row r="5919" spans="1:4" x14ac:dyDescent="0.2">
      <c r="A5919" s="55">
        <v>5858</v>
      </c>
      <c r="B5919" s="1232">
        <f>'Revenues 9-14'!I14</f>
        <v>35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35</v>
      </c>
      <c r="C5923" s="14" t="s">
        <v>672</v>
      </c>
      <c r="D5923" s="14" t="str">
        <f t="shared" si="91"/>
        <v>Error?</v>
      </c>
    </row>
    <row r="5924" spans="1:4" x14ac:dyDescent="0.2">
      <c r="A5924" s="55">
        <v>5863</v>
      </c>
      <c r="B5924" s="1232">
        <f>'Revenues 9-14'!I65</f>
        <v>702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702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10776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10039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10039</v>
      </c>
      <c r="C5987" s="14" t="s">
        <v>672</v>
      </c>
      <c r="D5987" s="14" t="str">
        <f t="shared" si="92"/>
        <v>Error?</v>
      </c>
    </row>
    <row r="5988" spans="1:4" x14ac:dyDescent="0.2">
      <c r="A5988" s="55">
        <v>5927</v>
      </c>
      <c r="B5988" s="1232">
        <f>'Revenues 9-14'!K14</f>
        <v>35</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35</v>
      </c>
      <c r="C5992" s="14" t="s">
        <v>672</v>
      </c>
      <c r="D5992" s="14" t="str">
        <f t="shared" si="92"/>
        <v>Error?</v>
      </c>
    </row>
    <row r="5993" spans="1:4" x14ac:dyDescent="0.2">
      <c r="A5993" s="55">
        <v>5932</v>
      </c>
      <c r="B5993" s="1232">
        <f>'Revenues 9-14'!K65</f>
        <v>229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229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10303</v>
      </c>
      <c r="C6023" s="14" t="s">
        <v>672</v>
      </c>
      <c r="D6023" s="14" t="str">
        <f t="shared" si="93"/>
        <v>Error?</v>
      </c>
    </row>
    <row r="6024" spans="1:5" x14ac:dyDescent="0.2">
      <c r="A6024" s="55">
        <v>5963</v>
      </c>
      <c r="B6024" s="1232">
        <f>'Revenues 9-14'!G109</f>
        <v>111426</v>
      </c>
      <c r="C6024" s="14" t="s">
        <v>672</v>
      </c>
      <c r="D6024" s="14" t="str">
        <f t="shared" si="93"/>
        <v>Error?</v>
      </c>
    </row>
    <row r="6025" spans="1:5" x14ac:dyDescent="0.2">
      <c r="A6025" s="55">
        <v>5964</v>
      </c>
      <c r="B6025" s="1232">
        <f>'Revenues 9-14'!H109</f>
        <v>2</v>
      </c>
      <c r="C6025" s="14" t="s">
        <v>672</v>
      </c>
      <c r="D6025" s="14" t="str">
        <f t="shared" si="93"/>
        <v>Error?</v>
      </c>
    </row>
    <row r="6026" spans="1:5" x14ac:dyDescent="0.2">
      <c r="A6026" s="55">
        <v>5965</v>
      </c>
      <c r="B6026" s="1232">
        <f>'Revenues 9-14'!I109</f>
        <v>10776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10303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897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7916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172.3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51872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51872</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51872</v>
      </c>
      <c r="D6216" s="14" t="str">
        <f t="shared" si="96"/>
        <v>Error?</v>
      </c>
      <c r="E6216" s="14" t="s">
        <v>209</v>
      </c>
    </row>
    <row r="6217" spans="1:5" x14ac:dyDescent="0.2">
      <c r="A6217">
        <v>6156</v>
      </c>
      <c r="B6217" s="1232">
        <f>'Assets-Liab 5-6'!J4</f>
        <v>51872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112031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112031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112031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213922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213922</v>
      </c>
      <c r="D6229" s="14" t="str">
        <f t="shared" si="96"/>
        <v>Error?</v>
      </c>
      <c r="E6229" s="14" t="s">
        <v>209</v>
      </c>
    </row>
    <row r="6230" spans="1:5" x14ac:dyDescent="0.2">
      <c r="A6230">
        <v>6169</v>
      </c>
      <c r="B6230" s="1232">
        <f>'Acct Summary 7-8'!J20</f>
        <v>-101891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-101891</v>
      </c>
      <c r="D6263" s="14" t="str">
        <f t="shared" si="96"/>
        <v>Error?</v>
      </c>
      <c r="E6263" s="14" t="s">
        <v>209</v>
      </c>
    </row>
    <row r="6264" spans="1:5" x14ac:dyDescent="0.2">
      <c r="A6264">
        <v>6203</v>
      </c>
      <c r="B6264" s="1232">
        <f>'Acct Summary 7-8'!J79</f>
        <v>153763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51872</v>
      </c>
      <c r="D6266" s="14" t="str">
        <f t="shared" si="96"/>
        <v>Error?</v>
      </c>
      <c r="E6266" s="14" t="s">
        <v>209</v>
      </c>
    </row>
    <row r="6267" spans="1:5" x14ac:dyDescent="0.2">
      <c r="A6267">
        <v>6206</v>
      </c>
      <c r="B6267" s="1232">
        <f>'Acct Summary 7-8'!C82</f>
        <v>-103390</v>
      </c>
      <c r="D6267" s="14" t="str">
        <f t="shared" si="96"/>
        <v>Error?</v>
      </c>
      <c r="E6267" s="14" t="s">
        <v>209</v>
      </c>
    </row>
    <row r="6268" spans="1:5" x14ac:dyDescent="0.2">
      <c r="A6268">
        <v>6207</v>
      </c>
      <c r="B6268" s="1232">
        <f>'Acct Summary 7-8'!D82</f>
        <v>40304</v>
      </c>
      <c r="D6268" s="14" t="str">
        <f t="shared" si="96"/>
        <v>Error?</v>
      </c>
      <c r="E6268" s="14" t="s">
        <v>209</v>
      </c>
    </row>
    <row r="6269" spans="1:5" x14ac:dyDescent="0.2">
      <c r="A6269">
        <v>6208</v>
      </c>
      <c r="B6269" s="1232">
        <f>'Acct Summary 7-8'!E82</f>
        <v>-73</v>
      </c>
      <c r="D6269" s="14" t="str">
        <f t="shared" si="96"/>
        <v>Error?</v>
      </c>
      <c r="E6269" s="14" t="s">
        <v>209</v>
      </c>
    </row>
    <row r="6270" spans="1:5" x14ac:dyDescent="0.2">
      <c r="A6270">
        <v>6209</v>
      </c>
      <c r="B6270" s="1232">
        <f>'Acct Summary 7-8'!F82</f>
        <v>-19820</v>
      </c>
      <c r="D6270" s="14" t="str">
        <f t="shared" si="96"/>
        <v>Error?</v>
      </c>
      <c r="E6270" s="14" t="s">
        <v>209</v>
      </c>
    </row>
    <row r="6271" spans="1:5" x14ac:dyDescent="0.2">
      <c r="A6271">
        <v>6210</v>
      </c>
      <c r="B6271" s="1232">
        <f>'Acct Summary 7-8'!G82</f>
        <v>44836</v>
      </c>
      <c r="D6271" s="14" t="str">
        <f t="shared" ref="D6271:D6334" si="97">IF(ISBLANK(B6271),"OK",IF(A6271-B6271=0,"OK","Error?"))</f>
        <v>Error?</v>
      </c>
      <c r="E6271" s="14" t="s">
        <v>209</v>
      </c>
    </row>
    <row r="6272" spans="1:5" x14ac:dyDescent="0.2">
      <c r="A6272">
        <v>6211</v>
      </c>
      <c r="B6272" s="1232">
        <f>'Acct Summary 7-8'!H82</f>
        <v>2</v>
      </c>
      <c r="D6272" s="14" t="str">
        <f t="shared" si="97"/>
        <v>Error?</v>
      </c>
      <c r="E6272" s="14" t="s">
        <v>209</v>
      </c>
    </row>
    <row r="6273" spans="1:5" x14ac:dyDescent="0.2">
      <c r="A6273">
        <v>6212</v>
      </c>
      <c r="B6273" s="1232">
        <f>'Acct Summary 7-8'!I82</f>
        <v>10776</v>
      </c>
      <c r="D6273" s="14" t="str">
        <f t="shared" si="97"/>
        <v>Error?</v>
      </c>
      <c r="E6273" s="14" t="s">
        <v>209</v>
      </c>
    </row>
    <row r="6274" spans="1:5" x14ac:dyDescent="0.2">
      <c r="A6274">
        <v>6213</v>
      </c>
      <c r="B6274" s="1232">
        <f>'Acct Summary 7-8'!J82</f>
        <v>-101891</v>
      </c>
      <c r="D6274" s="14" t="str">
        <f t="shared" si="97"/>
        <v>Error?</v>
      </c>
      <c r="E6274" s="14" t="s">
        <v>209</v>
      </c>
    </row>
    <row r="6275" spans="1:5" x14ac:dyDescent="0.2">
      <c r="A6275">
        <v>6214</v>
      </c>
      <c r="B6275" s="1232">
        <f>'Acct Summary 7-8'!K82</f>
        <v>-2480</v>
      </c>
      <c r="D6275" s="14" t="str">
        <f t="shared" si="97"/>
        <v>Error?</v>
      </c>
      <c r="E6275" s="14" t="s">
        <v>209</v>
      </c>
    </row>
    <row r="6276" spans="1:5" x14ac:dyDescent="0.2">
      <c r="A6276">
        <v>6215</v>
      </c>
      <c r="B6276" s="1232">
        <f>'Acct Summary 7-8'!C83</f>
        <v>-0.30226044858151879</v>
      </c>
      <c r="D6276" s="14" t="str">
        <f t="shared" si="97"/>
        <v>Error?</v>
      </c>
      <c r="E6276" s="14" t="s">
        <v>209</v>
      </c>
    </row>
    <row r="6277" spans="1:5" x14ac:dyDescent="0.2">
      <c r="A6277">
        <v>6216</v>
      </c>
      <c r="B6277" s="1232">
        <f>'Acct Summary 7-8'!D83</f>
        <v>0.53971102213532951</v>
      </c>
      <c r="D6277" s="14" t="str">
        <f t="shared" si="97"/>
        <v>Error?</v>
      </c>
      <c r="E6277" s="14" t="s">
        <v>209</v>
      </c>
    </row>
    <row r="6278" spans="1:5" x14ac:dyDescent="0.2">
      <c r="A6278">
        <v>6217</v>
      </c>
      <c r="B6278" s="1232">
        <f>'Acct Summary 7-8'!E83</f>
        <v>-8.7571976967370443E-3</v>
      </c>
      <c r="D6278" s="14" t="str">
        <f t="shared" si="97"/>
        <v>Error?</v>
      </c>
      <c r="E6278" s="14" t="s">
        <v>209</v>
      </c>
    </row>
    <row r="6279" spans="1:5" x14ac:dyDescent="0.2">
      <c r="A6279">
        <v>6218</v>
      </c>
      <c r="B6279" s="1232">
        <f>'Acct Summary 7-8'!F83</f>
        <v>-1.9338472046053274</v>
      </c>
      <c r="D6279" s="14" t="str">
        <f t="shared" si="97"/>
        <v>Error?</v>
      </c>
      <c r="E6279" s="14" t="s">
        <v>209</v>
      </c>
    </row>
    <row r="6280" spans="1:5" x14ac:dyDescent="0.2">
      <c r="A6280">
        <v>6219</v>
      </c>
      <c r="B6280" s="1232">
        <f>'Acct Summary 7-8'!G83</f>
        <v>0.39328099644752423</v>
      </c>
      <c r="D6280" s="14" t="str">
        <f t="shared" si="97"/>
        <v>Error?</v>
      </c>
      <c r="E6280" s="14" t="s">
        <v>209</v>
      </c>
    </row>
    <row r="6281" spans="1:5" x14ac:dyDescent="0.2">
      <c r="A6281">
        <v>6220</v>
      </c>
      <c r="B6281" s="1232">
        <f>'Acct Summary 7-8'!H83</f>
        <v>3.9447731755424065E-3</v>
      </c>
      <c r="D6281" s="14" t="str">
        <f t="shared" si="97"/>
        <v>Error?</v>
      </c>
      <c r="E6281" s="14" t="s">
        <v>209</v>
      </c>
    </row>
    <row r="6282" spans="1:5" x14ac:dyDescent="0.2">
      <c r="A6282">
        <v>6221</v>
      </c>
      <c r="B6282" s="1232">
        <f>'Acct Summary 7-8'!I83</f>
        <v>3.8219135813415711E-2</v>
      </c>
      <c r="D6282" s="14" t="str">
        <f t="shared" si="97"/>
        <v>Error?</v>
      </c>
      <c r="E6282" s="14" t="s">
        <v>209</v>
      </c>
    </row>
    <row r="6283" spans="1:5" x14ac:dyDescent="0.2">
      <c r="A6283">
        <v>6222</v>
      </c>
      <c r="B6283" s="1232">
        <f>'Acct Summary 7-8'!J83</f>
        <v>-1.9642774521900062</v>
      </c>
      <c r="D6283" s="14" t="str">
        <f t="shared" si="97"/>
        <v>Error?</v>
      </c>
      <c r="E6283" s="14" t="s">
        <v>209</v>
      </c>
    </row>
    <row r="6284" spans="1:5" x14ac:dyDescent="0.2">
      <c r="A6284">
        <v>6223</v>
      </c>
      <c r="B6284" s="1232">
        <f>'Acct Summary 7-8'!K83</f>
        <v>-3.2496036269769511E-2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111006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111006</v>
      </c>
      <c r="D6301" s="14" t="str">
        <f t="shared" si="97"/>
        <v>Error?</v>
      </c>
      <c r="E6301" s="14" t="s">
        <v>209</v>
      </c>
    </row>
    <row r="6302" spans="1:5" x14ac:dyDescent="0.2">
      <c r="A6302">
        <v>6241</v>
      </c>
      <c r="B6302" s="1232">
        <f>'Revenues 9-14'!J14</f>
        <v>385</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385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640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640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112031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44936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79500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6270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213922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112031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5557</v>
      </c>
      <c r="D7067" s="14" t="str">
        <f t="shared" si="109"/>
        <v>Error?</v>
      </c>
    </row>
    <row r="7068" spans="1:4" x14ac:dyDescent="0.2">
      <c r="A7068">
        <v>7007</v>
      </c>
      <c r="B7068" s="1232">
        <f>'Expenditures 15-22'!K199</f>
        <v>5557</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2484</v>
      </c>
      <c r="D7073" s="14" t="str">
        <f t="shared" si="109"/>
        <v>Error?</v>
      </c>
    </row>
    <row r="7074" spans="1:4" x14ac:dyDescent="0.2">
      <c r="A7074">
        <v>7013</v>
      </c>
      <c r="B7074" s="1232">
        <f>'Expenditures 15-22'!K210</f>
        <v>2484</v>
      </c>
      <c r="D7074" s="14" t="str">
        <f t="shared" si="109"/>
        <v>Error?</v>
      </c>
    </row>
    <row r="7075" spans="1:4" x14ac:dyDescent="0.2">
      <c r="A7075">
        <v>7014</v>
      </c>
      <c r="B7075" s="1232">
        <f>'Expenditures 15-22'!D212</f>
        <v>66</v>
      </c>
      <c r="D7075" s="14" t="str">
        <f t="shared" si="109"/>
        <v>Error?</v>
      </c>
    </row>
    <row r="7076" spans="1:4" x14ac:dyDescent="0.2">
      <c r="A7076">
        <v>7015</v>
      </c>
      <c r="B7076" s="1232">
        <f>'Expenditures 15-22'!K212</f>
        <v>66</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31956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31956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37408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37408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120573</v>
      </c>
      <c r="D7172" s="14" t="str">
        <f t="shared" si="111"/>
        <v>Error?</v>
      </c>
    </row>
    <row r="7173" spans="1:4" x14ac:dyDescent="0.2">
      <c r="A7173">
        <v>7112</v>
      </c>
      <c r="B7173" s="1232">
        <f>'Expenditures 15-22'!D318</f>
        <v>9308</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129881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14677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14677</v>
      </c>
      <c r="D7198" s="14" t="str">
        <f t="shared" si="111"/>
        <v>Error?</v>
      </c>
    </row>
    <row r="7199" spans="1:4" x14ac:dyDescent="0.2">
      <c r="A7199">
        <v>7138</v>
      </c>
      <c r="B7199" s="1232">
        <f>'Expenditures 15-22'!C323</f>
        <v>120573</v>
      </c>
      <c r="D7199" s="14" t="str">
        <f t="shared" si="111"/>
        <v>Error?</v>
      </c>
    </row>
    <row r="7200" spans="1:4" x14ac:dyDescent="0.2">
      <c r="A7200">
        <v>7139</v>
      </c>
      <c r="B7200" s="1232">
        <f>'Expenditures 15-22'!D323</f>
        <v>9308</v>
      </c>
      <c r="D7200" s="14" t="str">
        <f t="shared" si="111"/>
        <v>Error?</v>
      </c>
    </row>
    <row r="7201" spans="1:4" x14ac:dyDescent="0.2">
      <c r="A7201">
        <v>7140</v>
      </c>
      <c r="B7201" s="1232">
        <f>'Expenditures 15-22'!E323</f>
        <v>84041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213922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120573</v>
      </c>
      <c r="D7216" s="14" t="str">
        <f t="shared" si="111"/>
        <v>Error?</v>
      </c>
    </row>
    <row r="7217" spans="1:4" x14ac:dyDescent="0.2">
      <c r="A7217">
        <v>7156</v>
      </c>
      <c r="B7217" s="1232">
        <f>'Expenditures 15-22'!D331</f>
        <v>9308</v>
      </c>
      <c r="D7217" s="14" t="str">
        <f t="shared" si="111"/>
        <v>Error?</v>
      </c>
    </row>
    <row r="7218" spans="1:4" x14ac:dyDescent="0.2">
      <c r="A7218">
        <v>7157</v>
      </c>
      <c r="B7218" s="1232">
        <f>'Expenditures 15-22'!E331</f>
        <v>84041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213922</v>
      </c>
      <c r="D7224" s="14" t="str">
        <f t="shared" si="111"/>
        <v>Error?</v>
      </c>
    </row>
    <row r="7225" spans="1:4" x14ac:dyDescent="0.2">
      <c r="A7225">
        <v>7164</v>
      </c>
      <c r="B7225" s="1232">
        <f>'Expenditures 15-22'!K332</f>
        <v>-101891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21787</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9260</v>
      </c>
      <c r="D7248" s="14" t="str">
        <f t="shared" si="112"/>
        <v>Error?</v>
      </c>
    </row>
    <row r="7249" spans="1:4" x14ac:dyDescent="0.2">
      <c r="A7249">
        <f t="shared" si="113"/>
        <v>7188</v>
      </c>
      <c r="B7249" s="1232">
        <f>'Expenditures 15-22'!G7</f>
        <v>3517</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4519</v>
      </c>
      <c r="D7251" s="14" t="str">
        <f t="shared" si="112"/>
        <v>Error?</v>
      </c>
    </row>
    <row r="7252" spans="1:4" x14ac:dyDescent="0.2">
      <c r="A7252">
        <f t="shared" si="113"/>
        <v>7191</v>
      </c>
      <c r="B7252" s="1232">
        <f>'Expenditures 15-22'!D9</f>
        <v>1751</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102486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8049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ARRA Sched 23</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2016-09-23T20:51:31Z</cp:lastPrinted>
  <dcterms:created xsi:type="dcterms:W3CDTF">2003-10-29T19:06:34Z</dcterms:created>
  <dcterms:modified xsi:type="dcterms:W3CDTF">2016-11-02T19:04:07Z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